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KI-22-23" sheetId="1" r:id="rId1"/>
    <sheet name="HKII-22-23 (cbl)" sheetId="2" r:id="rId2"/>
    <sheet name="kiểm sổ" sheetId="3" r:id="rId3"/>
    <sheet name="thông tin sv" sheetId="8" r:id="rId4"/>
    <sheet name="HKI-22-23 (2)" sheetId="5" r:id="rId5"/>
    <sheet name="HKI-22-23 (3)" sheetId="6" r:id="rId6"/>
    <sheet name="danhsach CVHT" sheetId="9" r:id="rId7"/>
    <sheet name="Sheet1" sheetId="7" r:id="rId8"/>
  </sheets>
  <definedNames>
    <definedName name="_xlnm._FilterDatabase" localSheetId="6" hidden="1">'danhsach CVHT'!$A$4:$D$67</definedName>
    <definedName name="_xlnm._FilterDatabase" localSheetId="0" hidden="1">'HKI-22-23'!$A$4:$N$68</definedName>
    <definedName name="_xlnm._FilterDatabase" localSheetId="5" hidden="1">'HKI-22-23 (3)'!$A$4:$G$76</definedName>
    <definedName name="_xlnm._FilterDatabase" localSheetId="2" hidden="1">'kiểm sổ'!$A$4:$N$67</definedName>
    <definedName name="_xlnm._FilterDatabase" localSheetId="3" hidden="1">'thông tin sv'!$A$4:$I$67</definedName>
    <definedName name="_xlnm.Print_Titles" localSheetId="5">'HKI-22-23 (3)'!$4:$4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8" l="1"/>
  <c r="O13" i="1" l="1"/>
  <c r="O12" i="1"/>
  <c r="F11" i="7" l="1"/>
  <c r="E12" i="7"/>
  <c r="E11" i="7"/>
  <c r="E10" i="7"/>
  <c r="F9" i="7"/>
  <c r="E9" i="7"/>
  <c r="E78" i="1" l="1"/>
  <c r="F76" i="6" l="1"/>
  <c r="I74" i="3" l="1"/>
  <c r="F78" i="1" l="1"/>
  <c r="G76" i="1"/>
  <c r="G74" i="1" l="1"/>
  <c r="G73" i="1"/>
  <c r="G75" i="1"/>
  <c r="G72" i="1"/>
  <c r="M67" i="3"/>
  <c r="G78" i="1" l="1"/>
  <c r="K228" i="2"/>
  <c r="L68" i="1"/>
</calcChain>
</file>

<file path=xl/comments1.xml><?xml version="1.0" encoding="utf-8"?>
<comments xmlns="http://schemas.openxmlformats.org/spreadsheetml/2006/main">
  <authors>
    <author>Author</author>
  </authors>
  <commentList>
    <comment ref="N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nộp 17/03/2023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HKI-2022-2023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NỘP 21/03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HKI-2022-2023</t>
        </r>
      </text>
    </comment>
    <comment ref="F25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bỏ</t>
        </r>
      </text>
    </comment>
  </commentList>
</comments>
</file>

<file path=xl/sharedStrings.xml><?xml version="1.0" encoding="utf-8"?>
<sst xmlns="http://schemas.openxmlformats.org/spreadsheetml/2006/main" count="3546" uniqueCount="1021">
  <si>
    <t>STT</t>
  </si>
  <si>
    <t>LỚP</t>
  </si>
  <si>
    <t>Số ĐT</t>
  </si>
  <si>
    <t>PHIẾU</t>
  </si>
  <si>
    <t>ĐNTN</t>
  </si>
  <si>
    <t>ĐN KT</t>
  </si>
  <si>
    <t>DS CBL</t>
  </si>
  <si>
    <t>Ngày KH</t>
  </si>
  <si>
    <t>Sĩ số</t>
  </si>
  <si>
    <t>TÊN GV</t>
  </si>
  <si>
    <t>A. Hiệp</t>
  </si>
  <si>
    <t>22T4-KLB1</t>
  </si>
  <si>
    <t>Lưu Thị Thúy</t>
  </si>
  <si>
    <t>22T4-KLB2</t>
  </si>
  <si>
    <t>Nguyễn Thị Thanh Hòa</t>
  </si>
  <si>
    <t>0964387979</t>
  </si>
  <si>
    <t>0987764649</t>
  </si>
  <si>
    <t>22T4-KXD1</t>
  </si>
  <si>
    <t>Trình Minh Phong</t>
  </si>
  <si>
    <t>0903867677</t>
  </si>
  <si>
    <t>22T4-LGT1</t>
  </si>
  <si>
    <t>Trần Ngọc Tuấn</t>
  </si>
  <si>
    <t>Cao Xuân Giang</t>
  </si>
  <si>
    <t>0978317466</t>
  </si>
  <si>
    <t>22T4-QDL1</t>
  </si>
  <si>
    <t>Lê Thị Thúy Oanh</t>
  </si>
  <si>
    <t>0859999828</t>
  </si>
  <si>
    <t>22T4-QKS1</t>
  </si>
  <si>
    <t>Đinh Thị Trâm</t>
  </si>
  <si>
    <t>0975684507</t>
  </si>
  <si>
    <t>22T4-QNH1</t>
  </si>
  <si>
    <t>Lê Thị Thu Thảo</t>
  </si>
  <si>
    <t>0906700014</t>
  </si>
  <si>
    <t>22T4-QTD1</t>
  </si>
  <si>
    <t>Nguyễn Mỹ Tiên</t>
  </si>
  <si>
    <t>0917657076</t>
  </si>
  <si>
    <t>22T4-QTD2</t>
  </si>
  <si>
    <t>Nguyễn Thị Thùy Tiên</t>
  </si>
  <si>
    <t>0852840888</t>
  </si>
  <si>
    <t>22T4-TCD1</t>
  </si>
  <si>
    <t>Lữ Xuân Trang</t>
  </si>
  <si>
    <t>0903738272</t>
  </si>
  <si>
    <t>22T4-TMĐ1</t>
  </si>
  <si>
    <t>22C2-KTD1</t>
  </si>
  <si>
    <t>22C2-QTD1</t>
  </si>
  <si>
    <t>Võ Thị Xuân Thơ</t>
  </si>
  <si>
    <t>0908551687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</si>
  <si>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</si>
  <si>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</si>
  <si>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</si>
  <si>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</si>
  <si>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</si>
  <si>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</si>
  <si>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</si>
  <si>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</si>
  <si>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</si>
  <si>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</si>
  <si>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</si>
  <si>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</si>
  <si>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</si>
  <si>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</si>
  <si>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</si>
  <si>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</si>
  <si>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</si>
  <si>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</si>
  <si>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</si>
  <si>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</si>
  <si>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</si>
  <si>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</si>
  <si>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</si>
  <si>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</si>
  <si>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</si>
  <si>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</si>
  <si>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</si>
  <si>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</si>
  <si>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</si>
  <si>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</si>
  <si>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</si>
  <si>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</si>
  <si>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</si>
  <si>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</si>
  <si>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</si>
  <si>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</si>
  <si>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</si>
  <si>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</si>
  <si>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</si>
  <si>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</si>
  <si>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</si>
  <si>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</si>
  <si>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</si>
  <si>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</si>
  <si>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</si>
  <si>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</si>
  <si>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</si>
  <si>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</si>
  <si>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</si>
  <si>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</si>
  <si>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</si>
  <si>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</si>
  <si>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</si>
  <si>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</si>
  <si>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</si>
  <si>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</si>
  <si>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</si>
  <si>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</si>
  <si>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</si>
  <si>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</si>
  <si>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</si>
  <si>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22C1-KLB1</t>
  </si>
  <si>
    <t>22C1-KTD1</t>
  </si>
  <si>
    <t>22C1-LGT1</t>
  </si>
  <si>
    <t>22C1-QKS1</t>
  </si>
  <si>
    <t>22C1-QLH1</t>
  </si>
  <si>
    <t>22C1-QNH1</t>
  </si>
  <si>
    <t>22C1-QTD1</t>
  </si>
  <si>
    <t>22C1-QTD2</t>
  </si>
  <si>
    <t>22C1-TMĐ1</t>
  </si>
  <si>
    <t>21T4-KLB1</t>
  </si>
  <si>
    <t>Phạm Thị Thanh Thúy</t>
  </si>
  <si>
    <t>0907565615</t>
  </si>
  <si>
    <t>21T4-KLB2</t>
  </si>
  <si>
    <t>21T4-KTD1</t>
  </si>
  <si>
    <t>Nguyễn Thị Hiền</t>
  </si>
  <si>
    <t>Lê Văn Bình</t>
  </si>
  <si>
    <t>0909661000</t>
  </si>
  <si>
    <t>21T4-LGT1</t>
  </si>
  <si>
    <t>21T4-QDL1</t>
  </si>
  <si>
    <t>Nguyễn Thị Hải Hà</t>
  </si>
  <si>
    <t>0907770408</t>
  </si>
  <si>
    <t>21T4-QKS1</t>
  </si>
  <si>
    <t>Giáp Thị Vượng</t>
  </si>
  <si>
    <t>Nguyễn Hoàng Thanh Ngân</t>
  </si>
  <si>
    <t>0777825488</t>
  </si>
  <si>
    <t>21T4-QKS2</t>
  </si>
  <si>
    <t>21T4-QLH1</t>
  </si>
  <si>
    <t>21T4-QNH1</t>
  </si>
  <si>
    <t>Hồ Gia Bảo</t>
  </si>
  <si>
    <t>0393904450</t>
  </si>
  <si>
    <t>21T4-QTD1</t>
  </si>
  <si>
    <t>21T4-QTD2</t>
  </si>
  <si>
    <t>Trịnh Hoàng Hiệp</t>
  </si>
  <si>
    <t>0903383668</t>
  </si>
  <si>
    <t>21T4-TCD1</t>
  </si>
  <si>
    <t>Bùi Ánh Tuyết</t>
  </si>
  <si>
    <t>0975101222</t>
  </si>
  <si>
    <t>21T4-TMĐ1</t>
  </si>
  <si>
    <t>Nguyễn Phương Hà</t>
  </si>
  <si>
    <t>0988193279</t>
  </si>
  <si>
    <t>21T4-KXD1</t>
  </si>
  <si>
    <t>0934159452</t>
  </si>
  <si>
    <t>21C1-KLB1</t>
  </si>
  <si>
    <t>Lâm Thị Phương Thùy</t>
  </si>
  <si>
    <t>0902630926</t>
  </si>
  <si>
    <t>21C1-KTD1</t>
  </si>
  <si>
    <t>Nguyễn Kính</t>
  </si>
  <si>
    <t>0913667668</t>
  </si>
  <si>
    <t>21C1-KXD1</t>
  </si>
  <si>
    <t>21C1-LGT1</t>
  </si>
  <si>
    <t>Nguyễn Thị Minh Thùy</t>
  </si>
  <si>
    <t>0908142575</t>
  </si>
  <si>
    <t>21C1-QKS1</t>
  </si>
  <si>
    <t>21C1-QNH1</t>
  </si>
  <si>
    <t>21C1-QTD1</t>
  </si>
  <si>
    <t>Nguyễn Trọng Nghĩa</t>
  </si>
  <si>
    <t>0908364054</t>
  </si>
  <si>
    <t>21C1-QTD2</t>
  </si>
  <si>
    <t>Võ Thị Kim Thư</t>
  </si>
  <si>
    <t>0708671446</t>
  </si>
  <si>
    <t>21C1-TCD1</t>
  </si>
  <si>
    <t>21C1-TMĐ1</t>
  </si>
  <si>
    <t>20T4-KLB1</t>
  </si>
  <si>
    <t>0928978968</t>
  </si>
  <si>
    <t>20T4-KTD1</t>
  </si>
  <si>
    <t>Trần Thị Ngọc Dung</t>
  </si>
  <si>
    <t>0917238738</t>
  </si>
  <si>
    <t>20T4-KXD1</t>
  </si>
  <si>
    <t>20T4-LGT1</t>
  </si>
  <si>
    <t>20T4-QDL1</t>
  </si>
  <si>
    <t>20T4-QKS1</t>
  </si>
  <si>
    <t>Nguyễn Thị Ngọc Anh</t>
  </si>
  <si>
    <t>0903626609</t>
  </si>
  <si>
    <t>20T4-QLH1</t>
  </si>
  <si>
    <t>20T4-QNH1</t>
  </si>
  <si>
    <t>0368799319</t>
  </si>
  <si>
    <t>20T4-QTD1</t>
  </si>
  <si>
    <t>20T4-TCD1</t>
  </si>
  <si>
    <t>Lê Thị Phương Thảo</t>
  </si>
  <si>
    <t>0901371719</t>
  </si>
  <si>
    <t>20T4-TMĐ1</t>
  </si>
  <si>
    <t>Đặng Thị Nhật Minh</t>
  </si>
  <si>
    <t>0918704826</t>
  </si>
  <si>
    <t>Phạm Quỳnh Như</t>
  </si>
  <si>
    <t>0917737028</t>
  </si>
  <si>
    <t>22T4-KTD1</t>
  </si>
  <si>
    <t>Số lớp</t>
  </si>
  <si>
    <t>DANH SÁCH CVHT KHOA KINH TẾ + XÂY DỰNG</t>
  </si>
  <si>
    <t>09/05</t>
  </si>
  <si>
    <t>14/09</t>
  </si>
  <si>
    <t>12/09</t>
  </si>
  <si>
    <t>20/09</t>
  </si>
  <si>
    <t>22/09</t>
  </si>
  <si>
    <t>Chức danh</t>
  </si>
  <si>
    <t>Họ và tên</t>
  </si>
  <si>
    <t>LT</t>
  </si>
  <si>
    <t>LP</t>
  </si>
  <si>
    <t>Lê Thục Uyên</t>
  </si>
  <si>
    <t>Huỳnh Thị Vy</t>
  </si>
  <si>
    <t>Nguyễn Hồng Minh</t>
  </si>
  <si>
    <t>Lý Hồng Tuyết Sương</t>
  </si>
  <si>
    <t>LPHT</t>
  </si>
  <si>
    <t>LPPT</t>
  </si>
  <si>
    <t>BT</t>
  </si>
  <si>
    <t>TTT1</t>
  </si>
  <si>
    <t>TTT2</t>
  </si>
  <si>
    <t>TTT3</t>
  </si>
  <si>
    <t>TTT4</t>
  </si>
  <si>
    <t>Võ Thành Đức</t>
  </si>
  <si>
    <t>0815702308</t>
  </si>
  <si>
    <t>Trương Trần Thanh Tâm</t>
  </si>
  <si>
    <t>0826517122</t>
  </si>
  <si>
    <t>Phạm Băng Băng</t>
  </si>
  <si>
    <t>0399229646</t>
  </si>
  <si>
    <t>Nguyễn Hoàng Khánh Thy</t>
  </si>
  <si>
    <t>0904125549</t>
  </si>
  <si>
    <t>Trần Hồng Ngân</t>
  </si>
  <si>
    <t>0767189531</t>
  </si>
  <si>
    <t>Trần Ngọc Bảo Châu</t>
  </si>
  <si>
    <t>0931627641</t>
  </si>
  <si>
    <t>Kha Trương Hải Yến</t>
  </si>
  <si>
    <t>0949737922</t>
  </si>
  <si>
    <t>Đỗ Hoàng Nam</t>
  </si>
  <si>
    <t>0764177210</t>
  </si>
  <si>
    <t>Tô Minh Nhật</t>
  </si>
  <si>
    <t>0937312976</t>
  </si>
  <si>
    <t>Đặng Thanh Phương</t>
  </si>
  <si>
    <t>0332612144</t>
  </si>
  <si>
    <t>Lê Anh Tú</t>
  </si>
  <si>
    <t>0903357131</t>
  </si>
  <si>
    <t>Trần Đăng Dương</t>
  </si>
  <si>
    <t>0795424320</t>
  </si>
  <si>
    <t>Đinh Lê Thiên Nghi</t>
  </si>
  <si>
    <t>Hoàng Thị Phương Trang</t>
  </si>
  <si>
    <t>0703908806</t>
  </si>
  <si>
    <t>0902363581</t>
  </si>
  <si>
    <t>Phùng Kim Loan</t>
  </si>
  <si>
    <t>0562607815</t>
  </si>
  <si>
    <t>Thiều Quỳnh Như</t>
  </si>
  <si>
    <t>0523699314</t>
  </si>
  <si>
    <t>Đinh Thị Quỳnh Mai</t>
  </si>
  <si>
    <t>0928635106</t>
  </si>
  <si>
    <t>Nguyễn Thị Hoàng Vân</t>
  </si>
  <si>
    <t>0392343670</t>
  </si>
  <si>
    <t>Trương Ngọc Yến Trinh</t>
  </si>
  <si>
    <t>0379708793</t>
  </si>
  <si>
    <t>Đỗ Thị Bích Loan</t>
  </si>
  <si>
    <t>0903885268</t>
  </si>
  <si>
    <t>Trần Thị Phương Dung</t>
  </si>
  <si>
    <t>0969182060</t>
  </si>
  <si>
    <t>Phạm Trần Gia Tín</t>
  </si>
  <si>
    <t>0898709727</t>
  </si>
  <si>
    <t>Đinh Hồng Nhung</t>
  </si>
  <si>
    <t>0388262833</t>
  </si>
  <si>
    <t>Trần Nguyễn Xuân Mai</t>
  </si>
  <si>
    <t>Phan Phương Mỹ Uyên</t>
  </si>
  <si>
    <t>Lê Đặng Hoài Thương</t>
  </si>
  <si>
    <t>28/09</t>
  </si>
  <si>
    <t>Nguyễn Duy Khang</t>
  </si>
  <si>
    <t>Tô Minh Triết</t>
  </si>
  <si>
    <t>0903181452</t>
  </si>
  <si>
    <t>0901637763</t>
  </si>
  <si>
    <t>Nguyễn Gia Huy</t>
  </si>
  <si>
    <t>Nguyễn Thị Tuyết Mai</t>
  </si>
  <si>
    <t>0369169233</t>
  </si>
  <si>
    <t>0767366297</t>
  </si>
  <si>
    <t>Nguyễn Đoàn Huy Hoàng</t>
  </si>
  <si>
    <t>0967552394</t>
  </si>
  <si>
    <t>Đặng Tố Nga</t>
  </si>
  <si>
    <t>0389036964</t>
  </si>
  <si>
    <t>Trần Thị Thùy Tâm</t>
  </si>
  <si>
    <t>Nguyễn Sỹ Khang</t>
  </si>
  <si>
    <t>0393632675</t>
  </si>
  <si>
    <t>Nguyễn Thị Thảo Nguyên</t>
  </si>
  <si>
    <t>0762380456</t>
  </si>
  <si>
    <t>Lê Đỗ Phương Trâm</t>
  </si>
  <si>
    <t>0765331142</t>
  </si>
  <si>
    <t>Kiều Lệ Quyên</t>
  </si>
  <si>
    <t>0783297655</t>
  </si>
  <si>
    <t>Trần Khiết Băng</t>
  </si>
  <si>
    <t>0765511878</t>
  </si>
  <si>
    <t>P BT</t>
  </si>
  <si>
    <t>Tô Gia Bảo</t>
  </si>
  <si>
    <t>0399968977</t>
  </si>
  <si>
    <t>UV BCH CĐ lớp</t>
  </si>
  <si>
    <t>Nguyễn Hồ Phi Long</t>
  </si>
  <si>
    <t>0927156712</t>
  </si>
  <si>
    <t>Đỗ Thị Yến Nhi</t>
  </si>
  <si>
    <t>0918217163</t>
  </si>
  <si>
    <t>Trần Tuấn Kiệt</t>
  </si>
  <si>
    <t>0945454609</t>
  </si>
  <si>
    <t>Đặng Tấn Phát</t>
  </si>
  <si>
    <t>0937819964</t>
  </si>
  <si>
    <t>Trần Thúy Vy</t>
  </si>
  <si>
    <t>0793807756</t>
  </si>
  <si>
    <t>TTT5</t>
  </si>
  <si>
    <t>Nguyễn Lam Thanh</t>
  </si>
  <si>
    <t>0794292434</t>
  </si>
  <si>
    <t>Trương Hòa Phong</t>
  </si>
  <si>
    <t>0901097880</t>
  </si>
  <si>
    <t>Chung Thái Tường Vy</t>
  </si>
  <si>
    <t>0901685731</t>
  </si>
  <si>
    <t>Bùi Văn Long Nhựt</t>
  </si>
  <si>
    <t>0906356037</t>
  </si>
  <si>
    <t>Nguyễn Thành Nhân</t>
  </si>
  <si>
    <t>0782018408</t>
  </si>
  <si>
    <t>Nguyễn Minh Việt</t>
  </si>
  <si>
    <t>0909084976</t>
  </si>
  <si>
    <t>0333049575</t>
  </si>
  <si>
    <t>Lê Mai Kim Trúc</t>
  </si>
  <si>
    <t>0898123510</t>
  </si>
  <si>
    <t>Hình Thị Như Ý</t>
  </si>
  <si>
    <t>0943842141</t>
  </si>
  <si>
    <t>0389885710</t>
  </si>
  <si>
    <t>Ngô Bùi Minh Trang</t>
  </si>
  <si>
    <t>0919261891</t>
  </si>
  <si>
    <t>Vũ Minh Khôi</t>
  </si>
  <si>
    <t>0399968014</t>
  </si>
  <si>
    <t>Nguyễn Phạm Khánh Đoan</t>
  </si>
  <si>
    <t>0338324434</t>
  </si>
  <si>
    <t>Đỗ Huỳnh Như Ý</t>
  </si>
  <si>
    <t>0772884923</t>
  </si>
  <si>
    <t>Nguyễn Thị Ngọc Hân</t>
  </si>
  <si>
    <t>0328531880</t>
  </si>
  <si>
    <t>Nguyễn Thanh Sang</t>
  </si>
  <si>
    <t>0832029665</t>
  </si>
  <si>
    <t>Trần Thị Yến Vy</t>
  </si>
  <si>
    <t>0366025719</t>
  </si>
  <si>
    <t>Lê Nguyễn Xuân Mai</t>
  </si>
  <si>
    <t>0909827147</t>
  </si>
  <si>
    <t>Hoàng Thị Kim Tuyền</t>
  </si>
  <si>
    <t>0985124776</t>
  </si>
  <si>
    <t>Quách Mộc Lê Uyên</t>
  </si>
  <si>
    <t>0704554223</t>
  </si>
  <si>
    <t>Lê Thị Thùy Linh</t>
  </si>
  <si>
    <t>0965011954</t>
  </si>
  <si>
    <t>Trần Tuyết Nga</t>
  </si>
  <si>
    <t>0365584427</t>
  </si>
  <si>
    <t>Vĩnh Tôn Nữ Như Ý</t>
  </si>
  <si>
    <t>0923840017</t>
  </si>
  <si>
    <t>UV Hội SV</t>
  </si>
  <si>
    <t>Nguyễn Phúc Hậu</t>
  </si>
  <si>
    <t>0971328016</t>
  </si>
  <si>
    <t>Lê Ngọc Hân</t>
  </si>
  <si>
    <t>0705624160</t>
  </si>
  <si>
    <t>Phạm Minh Khang</t>
  </si>
  <si>
    <t>0378500418</t>
  </si>
  <si>
    <t>Nguyễn Gia Bảo</t>
  </si>
  <si>
    <t>0937993704</t>
  </si>
  <si>
    <t>Nguyễn Vân An</t>
  </si>
  <si>
    <t>0961480663</t>
  </si>
  <si>
    <t>Ngô Thị Ánh Linh</t>
  </si>
  <si>
    <t>0399350820</t>
  </si>
  <si>
    <t>Phạm Khánh Nhi</t>
  </si>
  <si>
    <t>0388071362</t>
  </si>
  <si>
    <t>Lâm Nguyễn Anh Thư</t>
  </si>
  <si>
    <t>0904325813</t>
  </si>
  <si>
    <t>Nguyễn Thanh Trà Giang</t>
  </si>
  <si>
    <t>0968103521</t>
  </si>
  <si>
    <t>Nguyễn Bảo Tường Hạnh</t>
  </si>
  <si>
    <t>0879544765</t>
  </si>
  <si>
    <t>30/09</t>
  </si>
  <si>
    <t>29/09</t>
  </si>
  <si>
    <t>La Cẩm Tiên</t>
  </si>
  <si>
    <t>0583294504</t>
  </si>
  <si>
    <t>Nguyễn Hoàng Anh</t>
  </si>
  <si>
    <t>0914373453</t>
  </si>
  <si>
    <t>Trần Thị Thùy Trang</t>
  </si>
  <si>
    <t>0921150424</t>
  </si>
  <si>
    <t>Thị Hạnh</t>
  </si>
  <si>
    <t>0396223731</t>
  </si>
  <si>
    <t>Nguyễn Lưu Thúy An</t>
  </si>
  <si>
    <t>Trần Nguyễn Kim Xuân</t>
  </si>
  <si>
    <t>0365106531</t>
  </si>
  <si>
    <t>0344552824</t>
  </si>
  <si>
    <t>Võ Thị Như Ý</t>
  </si>
  <si>
    <t>0786466536</t>
  </si>
  <si>
    <t>Nguyễn Huỳnh Tú Quyên</t>
  </si>
  <si>
    <t>0782836551</t>
  </si>
  <si>
    <t>Phan Nhân Hậu</t>
  </si>
  <si>
    <t>0943721070</t>
  </si>
  <si>
    <t>Nguyễn Minh Hoàng</t>
  </si>
  <si>
    <t>0366742554</t>
  </si>
  <si>
    <t>Lê Huy Hoàng</t>
  </si>
  <si>
    <t>0358581965</t>
  </si>
  <si>
    <t>Trần Hoài Vũ</t>
  </si>
  <si>
    <t>0911567003</t>
  </si>
  <si>
    <t>Nguyễn Thị Tường Ngân</t>
  </si>
  <si>
    <t>0352880983</t>
  </si>
  <si>
    <t>Nguyễn Trường Sơn</t>
  </si>
  <si>
    <t>0382653277</t>
  </si>
  <si>
    <t>Đỗ Minh Huy</t>
  </si>
  <si>
    <t>0798623015</t>
  </si>
  <si>
    <t>Huỳnh Nguyên Khánh</t>
  </si>
  <si>
    <t>0903845435</t>
  </si>
  <si>
    <t>Tạ Tố Như</t>
  </si>
  <si>
    <t>0334100110</t>
  </si>
  <si>
    <t>Phan Quốc Đạt</t>
  </si>
  <si>
    <t>0855133088</t>
  </si>
  <si>
    <t>Huỳnh Hữu Khanh</t>
  </si>
  <si>
    <t>0382779458</t>
  </si>
  <si>
    <t>Nguyễn Thị Hồng Vy</t>
  </si>
  <si>
    <t>0773452356</t>
  </si>
  <si>
    <t xml:space="preserve">Lê Hồ Uyên Nhi </t>
  </si>
  <si>
    <t>0797140403</t>
  </si>
  <si>
    <t>Phạm Thị Hồng Thắm</t>
  </si>
  <si>
    <t>0378999816</t>
  </si>
  <si>
    <t>Lê Nguyễn Hoài Nam</t>
  </si>
  <si>
    <t>0905489291</t>
  </si>
  <si>
    <t>Võ Hồng Nhật</t>
  </si>
  <si>
    <t>0867016673</t>
  </si>
  <si>
    <t>Nguyễn Hoàng Phúc</t>
  </si>
  <si>
    <t>0329780720</t>
  </si>
  <si>
    <t>Đào Thị Thanh Ngân</t>
  </si>
  <si>
    <t>0333312854</t>
  </si>
  <si>
    <t>Huỳnh Thị Kim Huê</t>
  </si>
  <si>
    <t>0397379805</t>
  </si>
  <si>
    <t>Huỳnh Thiên Thanh</t>
  </si>
  <si>
    <t>0858809222</t>
  </si>
  <si>
    <t>Phan Thị Loan</t>
  </si>
  <si>
    <t>0931870535</t>
  </si>
  <si>
    <t>Lê Thị Kim Chi</t>
  </si>
  <si>
    <t>0822213378</t>
  </si>
  <si>
    <t>Nguyễn Hồng Phấn</t>
  </si>
  <si>
    <t>0785020797</t>
  </si>
  <si>
    <t>Nguyễn Duy Thanh</t>
  </si>
  <si>
    <t>0372141057</t>
  </si>
  <si>
    <t>Nguyễn Đức Huy</t>
  </si>
  <si>
    <t>0375896137</t>
  </si>
  <si>
    <t>15/09</t>
  </si>
  <si>
    <t>Nguyễn Ngọc Thùy Dương</t>
  </si>
  <si>
    <t>0931736693</t>
  </si>
  <si>
    <t>Hồng Tú Phượng</t>
  </si>
  <si>
    <t>0333647516</t>
  </si>
  <si>
    <t>Nguyễn Trần Ánh Linh</t>
  </si>
  <si>
    <t>0562729912</t>
  </si>
  <si>
    <t>Trần Hồng Ân</t>
  </si>
  <si>
    <t>Lâm Thị Bé Mi</t>
  </si>
  <si>
    <t>Trần Trà My</t>
  </si>
  <si>
    <t>Phạm Nguyễn Hoàng Trí</t>
  </si>
  <si>
    <t>Tạ Ngọc Bảo Trân</t>
  </si>
  <si>
    <t>04/10</t>
  </si>
  <si>
    <t>TTT6</t>
  </si>
  <si>
    <t>Nguyễn Trần Mỹ Tiên</t>
  </si>
  <si>
    <t>0908369560</t>
  </si>
  <si>
    <t>Nguyễn Ngọc Trúc Mai</t>
  </si>
  <si>
    <t>0907954538</t>
  </si>
  <si>
    <t>Nguyễn Viết Thiên</t>
  </si>
  <si>
    <t>0338050143</t>
  </si>
  <si>
    <t>Đặng Hoài Anh</t>
  </si>
  <si>
    <t>0782507211</t>
  </si>
  <si>
    <t>Vi Nhật Linh</t>
  </si>
  <si>
    <t>0902480750</t>
  </si>
  <si>
    <t>Nguyễn Thị Khánh Ly</t>
  </si>
  <si>
    <t>0834956640</t>
  </si>
  <si>
    <t>Lê Thị Giang</t>
  </si>
  <si>
    <t>Lu Ngọc Phượng</t>
  </si>
  <si>
    <t>0923453716</t>
  </si>
  <si>
    <t>Phạm Ngọc Diệp</t>
  </si>
  <si>
    <t>Huỳnh Kim Ngân</t>
  </si>
  <si>
    <t>0779080134</t>
  </si>
  <si>
    <t>Nguyễn Nữ Xuân Vy</t>
  </si>
  <si>
    <t>0869260644</t>
  </si>
  <si>
    <t>Nguyễn Cao Kỳ Duyên</t>
  </si>
  <si>
    <t>0372207043</t>
  </si>
  <si>
    <t>Võ Văn Đạt</t>
  </si>
  <si>
    <t>0923097335</t>
  </si>
  <si>
    <t>Đặng Minh Hùng</t>
  </si>
  <si>
    <t>0702555298</t>
  </si>
  <si>
    <t>CTV</t>
  </si>
  <si>
    <t>Nguyễn Lâm Vân</t>
  </si>
  <si>
    <t>0935378715</t>
  </si>
  <si>
    <t>Huỳnh Thanh Trúc</t>
  </si>
  <si>
    <t>0338323826</t>
  </si>
  <si>
    <t>Nguyễn Lê Bảo Trân</t>
  </si>
  <si>
    <t>0904622120</t>
  </si>
  <si>
    <t>Nguyễn Thị Hạnh</t>
  </si>
  <si>
    <t>0767172585</t>
  </si>
  <si>
    <t>Trương Thanh Phương</t>
  </si>
  <si>
    <t>0817801725</t>
  </si>
  <si>
    <t>Nguyễn Phạm Ngọc Trinh</t>
  </si>
  <si>
    <t>0931307499</t>
  </si>
  <si>
    <t>Phạm Thị Thảo Anh</t>
  </si>
  <si>
    <t>0327355294</t>
  </si>
  <si>
    <t>Nguyễn Thanh Thiên Kim</t>
  </si>
  <si>
    <t>0909469532</t>
  </si>
  <si>
    <t>Nông Thy Diệu</t>
  </si>
  <si>
    <t>0935452621</t>
  </si>
  <si>
    <t>Lê Huỳnh Trọng Phúc</t>
  </si>
  <si>
    <t>0528047648</t>
  </si>
  <si>
    <t>Nguyễn Kim Phụng</t>
  </si>
  <si>
    <t>0345069410</t>
  </si>
  <si>
    <t>Phạm Bùi Thiên Kim</t>
  </si>
  <si>
    <t>0931302891</t>
  </si>
  <si>
    <t>Đinh Ngọc Xuân Phương</t>
  </si>
  <si>
    <t>0901208657</t>
  </si>
  <si>
    <t>Nguyễn Dương Phương Anh</t>
  </si>
  <si>
    <t>0764694766</t>
  </si>
  <si>
    <t>Nguyễn Long Khánh</t>
  </si>
  <si>
    <t>0912025558</t>
  </si>
  <si>
    <t>Nguyễn Thanh Ngân</t>
  </si>
  <si>
    <t>0795177668</t>
  </si>
  <si>
    <t>Lê Trần Minh Thư</t>
  </si>
  <si>
    <t>0397341359</t>
  </si>
  <si>
    <t>Lê Đức Khôi Nguyên</t>
  </si>
  <si>
    <t>0906796043</t>
  </si>
  <si>
    <t>Triệu Minh Nga</t>
  </si>
  <si>
    <t>0345969402</t>
  </si>
  <si>
    <t>Nguyễn Kỳ Vương</t>
  </si>
  <si>
    <t>0773969968</t>
  </si>
  <si>
    <t>Mai Lê Trường Giang</t>
  </si>
  <si>
    <t>0398258223</t>
  </si>
  <si>
    <t>Huỳnh Phước Toàn</t>
  </si>
  <si>
    <t>0774692783</t>
  </si>
  <si>
    <t>Trần Minh Huy</t>
  </si>
  <si>
    <t>0934161503</t>
  </si>
  <si>
    <t>Ngô Thị Thúy</t>
  </si>
  <si>
    <t>0386761246</t>
  </si>
  <si>
    <t>Võ Thị Bé Hiếu</t>
  </si>
  <si>
    <t>0964831532</t>
  </si>
  <si>
    <t>Nguyễn Huỳnh Mạnh Thông</t>
  </si>
  <si>
    <t>0919930216</t>
  </si>
  <si>
    <t>Nguyễn Thị Cẩm Lệ</t>
  </si>
  <si>
    <t>0372644576</t>
  </si>
  <si>
    <t>Phan Thị Hoàng Anh</t>
  </si>
  <si>
    <t>0904605341</t>
  </si>
  <si>
    <t>Đỗ Anh Vũ</t>
  </si>
  <si>
    <t>0777661870</t>
  </si>
  <si>
    <t>Trần Huỳnh Gia Bảo</t>
  </si>
  <si>
    <t>0868106922</t>
  </si>
  <si>
    <t>Nguyễn Văn Đang</t>
  </si>
  <si>
    <t>0589020700</t>
  </si>
  <si>
    <t>Tạ Minh Hải</t>
  </si>
  <si>
    <t>0814779443</t>
  </si>
  <si>
    <t>Lê Thị Thu Hương</t>
  </si>
  <si>
    <t>0965771615</t>
  </si>
  <si>
    <t>Lê Thanh Tuyết Nhi</t>
  </si>
  <si>
    <t>0902300928</t>
  </si>
  <si>
    <t>Nguyễn Bá Hưng</t>
  </si>
  <si>
    <t>0824806985</t>
  </si>
  <si>
    <t>Nguyễn Hồ Nhả Hân</t>
  </si>
  <si>
    <t>0779489806</t>
  </si>
  <si>
    <t>Phạm Nguyễn Quang Phúc</t>
  </si>
  <si>
    <t>0938064395</t>
  </si>
  <si>
    <t>Lê Vũ Quỳnh Như</t>
  </si>
  <si>
    <t>0904566671</t>
  </si>
  <si>
    <t>SĐB</t>
  </si>
  <si>
    <t>SHCN</t>
  </si>
  <si>
    <t>Trần Văn Hải</t>
  </si>
  <si>
    <t>0932426745</t>
  </si>
  <si>
    <t>Phan Thị Thu Phượng</t>
  </si>
  <si>
    <t>0349935091</t>
  </si>
  <si>
    <t>Nguyễn Ngọc Xuân Trinh</t>
  </si>
  <si>
    <t>0704626381</t>
  </si>
  <si>
    <t>Nguyễn Vũ Hoàng Yến</t>
  </si>
  <si>
    <t>0903071503</t>
  </si>
  <si>
    <t>Huỳnh Hồng Anh Thư</t>
  </si>
  <si>
    <t>0901383081</t>
  </si>
  <si>
    <t>Đỗ Mai Thúy Vân</t>
  </si>
  <si>
    <t>Trần Thùy Trang</t>
  </si>
  <si>
    <t>0938797844</t>
  </si>
  <si>
    <t>0777488108</t>
  </si>
  <si>
    <t>Lê Nguyễn Thanh Minh</t>
  </si>
  <si>
    <t>0377822755</t>
  </si>
  <si>
    <t>Trần Công Hậu</t>
  </si>
  <si>
    <t>0849702526</t>
  </si>
  <si>
    <t>Phan Thị Bích Hiền</t>
  </si>
  <si>
    <t>0703175200</t>
  </si>
  <si>
    <t>Trần Thị Thanh Trúc</t>
  </si>
  <si>
    <t>Trần Văn Học</t>
  </si>
  <si>
    <t>0585037334</t>
  </si>
  <si>
    <t>Đỗ Vinh Quang</t>
  </si>
  <si>
    <t>0973800493</t>
  </si>
  <si>
    <t>Dương Anh Kiệt</t>
  </si>
  <si>
    <t>0901409169</t>
  </si>
  <si>
    <t>La Thị Thảo Ni</t>
  </si>
  <si>
    <t>0933795247</t>
  </si>
  <si>
    <t>Lý Ngọc Thu</t>
  </si>
  <si>
    <t>0382950962</t>
  </si>
  <si>
    <t>Võ Văn Thiên Minh Châu</t>
  </si>
  <si>
    <t>0938784548</t>
  </si>
  <si>
    <t>Hoàng Khánh Gia Bảo</t>
  </si>
  <si>
    <t>0352652908</t>
  </si>
  <si>
    <t>Lê Hoàng Triệu Ngân</t>
  </si>
  <si>
    <t>0522630249</t>
  </si>
  <si>
    <t>Nguyễn Kỳ Duyên</t>
  </si>
  <si>
    <t>0769612233</t>
  </si>
  <si>
    <t>Đan Phạm Song Nhi</t>
  </si>
  <si>
    <t>0705312562</t>
  </si>
  <si>
    <t>Phạm Tuấn Khang</t>
  </si>
  <si>
    <t>0903873798</t>
  </si>
  <si>
    <t>Trương Gia Bảo</t>
  </si>
  <si>
    <t>0938550618</t>
  </si>
  <si>
    <t>Đoàn Nhật Huy</t>
  </si>
  <si>
    <t>0793717080</t>
  </si>
  <si>
    <t>Trương Thị Thanh Trang</t>
  </si>
  <si>
    <t>0931442257</t>
  </si>
  <si>
    <t>Vũ Thị Trà My</t>
  </si>
  <si>
    <t>0898947429</t>
  </si>
  <si>
    <t>Vòng Hỷ Phú Thuận</t>
  </si>
  <si>
    <t>0365341369</t>
  </si>
  <si>
    <t>Võ Tấn Đắc Lộc</t>
  </si>
  <si>
    <t>0928150849</t>
  </si>
  <si>
    <t>R</t>
  </si>
  <si>
    <t>Ừng Hùng Hỷ</t>
  </si>
  <si>
    <t>0766166526</t>
  </si>
  <si>
    <t>Nguyễn Ngọc Thanh Hồng</t>
  </si>
  <si>
    <t>0816719761</t>
  </si>
  <si>
    <t>10/10</t>
  </si>
  <si>
    <t>11/10</t>
  </si>
  <si>
    <t>Tạ Trường Quân</t>
  </si>
  <si>
    <t>0814629923</t>
  </si>
  <si>
    <t>Trần Đông Nhi</t>
  </si>
  <si>
    <t>0903761247</t>
  </si>
  <si>
    <t>Nguyễn Thanh Lan Anh</t>
  </si>
  <si>
    <t>0586369812</t>
  </si>
  <si>
    <t>Lê Thị Tự Nguyện</t>
  </si>
  <si>
    <t>093553139</t>
  </si>
  <si>
    <t>0963169397</t>
  </si>
  <si>
    <t>Phạm Võ Tường Vy</t>
  </si>
  <si>
    <t>0898538417</t>
  </si>
  <si>
    <t>Nguyễn Thị Mỹ Hương</t>
  </si>
  <si>
    <t>0962017876</t>
  </si>
  <si>
    <t>Đỗ Thị Như Huỳnh</t>
  </si>
  <si>
    <t>0763554161</t>
  </si>
  <si>
    <t>Nguyễn Phạm Gia Thy</t>
  </si>
  <si>
    <t>0703165798</t>
  </si>
  <si>
    <t>Trương Đình Tấn Đạt</t>
  </si>
  <si>
    <t>0767645592</t>
  </si>
  <si>
    <t>Dương Hữu Khánh Hưng</t>
  </si>
  <si>
    <t>0911204038</t>
  </si>
  <si>
    <t>22C1-KXD1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</si>
  <si>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</si>
  <si>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</si>
  <si>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</si>
  <si>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</si>
  <si>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</si>
  <si>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</si>
  <si>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</si>
  <si>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</si>
  <si>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</si>
  <si>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</si>
  <si>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20C1-KLB1</t>
  </si>
  <si>
    <t>20C1-KTD1</t>
  </si>
  <si>
    <t>20C1-KXD1</t>
  </si>
  <si>
    <t>Phạm Quang Vũ</t>
  </si>
  <si>
    <t>0934001325</t>
  </si>
  <si>
    <t>20C1-LGT1</t>
  </si>
  <si>
    <t>Nguyễn Hữu Thiện</t>
  </si>
  <si>
    <t>0908917090</t>
  </si>
  <si>
    <t>20C1-QKS1</t>
  </si>
  <si>
    <t>20C1-QNH1</t>
  </si>
  <si>
    <t>20C1-QTD1</t>
  </si>
  <si>
    <t>20C1-QXD1</t>
  </si>
  <si>
    <t>20C1-TCD1</t>
  </si>
  <si>
    <t>20C1-TMĐ1</t>
  </si>
  <si>
    <t>0944115871</t>
  </si>
  <si>
    <t>Nguyễn Trung Kiên</t>
  </si>
  <si>
    <t>Nguyễn Huy Minh</t>
  </si>
  <si>
    <t>0347667106</t>
  </si>
  <si>
    <t>Nguyễn Minh Lộc</t>
  </si>
  <si>
    <t>0703198863</t>
  </si>
  <si>
    <t>Nguyễn Minh Nhật</t>
  </si>
  <si>
    <t>0768727908</t>
  </si>
  <si>
    <t>Lâm Ngọc Bích Ngân</t>
  </si>
  <si>
    <t>0369214738</t>
  </si>
  <si>
    <t>Nguyễn Ngọc Bảo Quỳnh</t>
  </si>
  <si>
    <t>0936426837</t>
  </si>
  <si>
    <t>Lê Thị Kim Ngân</t>
  </si>
  <si>
    <t>0338975749</t>
  </si>
  <si>
    <t>Mạch Điêu Thiền</t>
  </si>
  <si>
    <t>0337890356</t>
  </si>
  <si>
    <t>Ngô Trương D.P.Tuyền</t>
  </si>
  <si>
    <t>Huỳnh Quốc Dương</t>
  </si>
  <si>
    <t>Đinh Gia Bảo</t>
  </si>
  <si>
    <t>Trần Nguyên Lộc</t>
  </si>
  <si>
    <t>Đặng Hoàng Long</t>
  </si>
  <si>
    <t>Nguyễn Hoàng Nhật</t>
  </si>
  <si>
    <t>Lê Hồng Ngọc My</t>
  </si>
  <si>
    <t>0907506610</t>
  </si>
  <si>
    <t>Huỳnh Kim Liên</t>
  </si>
  <si>
    <t>0907575681</t>
  </si>
  <si>
    <t>Đồng Công Tạo</t>
  </si>
  <si>
    <t>0985874865</t>
  </si>
  <si>
    <t>0931492319</t>
  </si>
  <si>
    <t>20/10</t>
  </si>
  <si>
    <t>X</t>
  </si>
  <si>
    <t>24/10</t>
  </si>
  <si>
    <t>Nguyễn Ngọc Kim Hân</t>
  </si>
  <si>
    <t>0702886215</t>
  </si>
  <si>
    <t>Đỗ Thị Kim Ngọc</t>
  </si>
  <si>
    <t>0928244660</t>
  </si>
  <si>
    <t>Hồ Kiến Hưng</t>
  </si>
  <si>
    <t>0822989190</t>
  </si>
  <si>
    <t>Đặng Văn Truyền</t>
  </si>
  <si>
    <t>0398510074</t>
  </si>
  <si>
    <t>Nguyễn Ngọc Minh Hằng</t>
  </si>
  <si>
    <t>0932019413</t>
  </si>
  <si>
    <t>Võ Ngọc Thạch</t>
  </si>
  <si>
    <t>0902523392</t>
  </si>
  <si>
    <t>26/10</t>
  </si>
  <si>
    <t>Vũ Thị Thùy Trang</t>
  </si>
  <si>
    <t>0773480494</t>
  </si>
  <si>
    <t>Châu Thị Quỳnh</t>
  </si>
  <si>
    <t>0342443364</t>
  </si>
  <si>
    <t>Nguyễn Thị Thu Hà</t>
  </si>
  <si>
    <t>0394990384</t>
  </si>
  <si>
    <t>27/10</t>
  </si>
  <si>
    <t>Nguyễn Ngọc Khải</t>
  </si>
  <si>
    <t>0393734118</t>
  </si>
  <si>
    <t>Phạm Ngọc Lan</t>
  </si>
  <si>
    <t>0373553908</t>
  </si>
  <si>
    <t>Đinh Viết Thông</t>
  </si>
  <si>
    <t>0855216018</t>
  </si>
  <si>
    <t>Lê Anh Hào</t>
  </si>
  <si>
    <t>0394257176</t>
  </si>
  <si>
    <t>Trương Quốc Toàn</t>
  </si>
  <si>
    <t>0761461404</t>
  </si>
  <si>
    <t>Lê Đào Thị Thùy Linh</t>
  </si>
  <si>
    <t>0399561772</t>
  </si>
  <si>
    <t>Lê Phương Quỳnh</t>
  </si>
  <si>
    <t>0947531164</t>
  </si>
  <si>
    <t>Nguyễn Thanh Nhã</t>
  </si>
  <si>
    <t>0917733266</t>
  </si>
  <si>
    <t>Phan Văn Khương</t>
  </si>
  <si>
    <t>0919144093</t>
  </si>
  <si>
    <t>Văn Tấn An</t>
  </si>
  <si>
    <t>0367712714</t>
  </si>
  <si>
    <t>Trần Nhật Nam</t>
  </si>
  <si>
    <t>0333843661</t>
  </si>
  <si>
    <t>Trần Lê Anh Quốc</t>
  </si>
  <si>
    <t>0963461813</t>
  </si>
  <si>
    <t>Dương Thanh Thảo</t>
  </si>
  <si>
    <t>0359231258</t>
  </si>
  <si>
    <t>Bùi Công Thành</t>
  </si>
  <si>
    <t>0355151790</t>
  </si>
  <si>
    <t>Cao Hoàng Anh</t>
  </si>
  <si>
    <t>0968663076</t>
  </si>
  <si>
    <t>Phan Võ Phú Sơn</t>
  </si>
  <si>
    <t>0792573903</t>
  </si>
  <si>
    <t>Bùi Thị Linh Đan</t>
  </si>
  <si>
    <t>0788764320</t>
  </si>
  <si>
    <t>Phạm Thị Băng Tuyền</t>
  </si>
  <si>
    <t>0823713002</t>
  </si>
  <si>
    <t>Từ Văn Sanh</t>
  </si>
  <si>
    <t>0965580617</t>
  </si>
  <si>
    <t>Nguyễn Tuấn Vũ</t>
  </si>
  <si>
    <t>0375783700</t>
  </si>
  <si>
    <t>Nguyễn Trường An</t>
  </si>
  <si>
    <t>0394326120</t>
  </si>
  <si>
    <t>Trượng Thị Mỹ Châu</t>
  </si>
  <si>
    <t>0792762663</t>
  </si>
  <si>
    <t>Nguyễn Hoàng Duy</t>
  </si>
  <si>
    <t>0938476347</t>
  </si>
  <si>
    <t>Trình Phan Tấn Lộc</t>
  </si>
  <si>
    <t>0973481630</t>
  </si>
  <si>
    <t>Võ Thế Tùng</t>
  </si>
  <si>
    <t>0854392404</t>
  </si>
  <si>
    <t>Ghi chú</t>
  </si>
  <si>
    <t>Ngày 28 tháng 10 năm 2022</t>
  </si>
  <si>
    <t>QUẢN LÝ SINH VIÊN</t>
  </si>
  <si>
    <t>Mai Thu Hương</t>
  </si>
  <si>
    <t>DANH SÁCH CÁN BỘ LỚP KHÓA 2020
KHOA KINH TẾ + XÂY DỰNG</t>
  </si>
  <si>
    <t>Huỳnh Thị Ngọc Dung</t>
  </si>
  <si>
    <t>0702865232</t>
  </si>
  <si>
    <t>Trịnh Tuấn Anh</t>
  </si>
  <si>
    <t>0901178580</t>
  </si>
  <si>
    <t>Huỳnh Trần Kiều Oanh</t>
  </si>
  <si>
    <t>0347977571</t>
  </si>
  <si>
    <t>Lê Thị Minh Xuân</t>
  </si>
  <si>
    <t>0929426496</t>
  </si>
  <si>
    <t>Thái Huỳnh Gia Hân</t>
  </si>
  <si>
    <t>0938506977</t>
  </si>
  <si>
    <t>Nguyễn Thị Kim Chi</t>
  </si>
  <si>
    <t>0352776643</t>
  </si>
  <si>
    <t>Nguyễn Gia Hân</t>
  </si>
  <si>
    <t>0889479189</t>
  </si>
  <si>
    <t>Nguyễn Thị Bích Tuyền</t>
  </si>
  <si>
    <t>0349780545</t>
  </si>
  <si>
    <t>UVBCHCĐ trường</t>
  </si>
  <si>
    <t>28/10</t>
  </si>
  <si>
    <t>Phạm Thị Tố Quyên</t>
  </si>
  <si>
    <t>0795850462</t>
  </si>
  <si>
    <t>Hồ Thị Vân Anh</t>
  </si>
  <si>
    <t>0386066734</t>
  </si>
  <si>
    <t>Mai Ý Nguyện</t>
  </si>
  <si>
    <t>0968524308</t>
  </si>
  <si>
    <t>Nguyễn Anh Thư</t>
  </si>
  <si>
    <t>0988045347</t>
  </si>
  <si>
    <t>Trần Anh Kiệt</t>
  </si>
  <si>
    <t>0359362894</t>
  </si>
  <si>
    <t>Phạm Minh Kiệt</t>
  </si>
  <si>
    <t>0376285863</t>
  </si>
  <si>
    <t>Huỳnh Quốc Huy</t>
  </si>
  <si>
    <t>0703799785</t>
  </si>
  <si>
    <t>Nguyễn Chí Hạnh</t>
  </si>
  <si>
    <t>Nguyễn Thị Anh Thư</t>
  </si>
  <si>
    <t>0345425802</t>
  </si>
  <si>
    <t>Nguyễn Thanh Tuyền</t>
  </si>
  <si>
    <t>0347477894</t>
  </si>
  <si>
    <t>Hoàng Thị Thu Thảo</t>
  </si>
  <si>
    <t>0335420358</t>
  </si>
  <si>
    <t>Dương Trung Vỉnh</t>
  </si>
  <si>
    <t>0938265398</t>
  </si>
  <si>
    <t>Trần Lê Minh Châu</t>
  </si>
  <si>
    <t>0908761903</t>
  </si>
  <si>
    <t>01/11</t>
  </si>
  <si>
    <t>Nguyễn Cao Khoa Trí</t>
  </si>
  <si>
    <t>0327033501</t>
  </si>
  <si>
    <t>Nguyễn Huỳnh Gia Bảo</t>
  </si>
  <si>
    <t>0907341735</t>
  </si>
  <si>
    <t>Nguyễn Đức Anh</t>
  </si>
  <si>
    <t>0916821776</t>
  </si>
  <si>
    <t>Lê Nguyễn Minh Thư</t>
  </si>
  <si>
    <t>0935867436</t>
  </si>
  <si>
    <t>Chu Nhân Quý</t>
  </si>
  <si>
    <t>0842076204</t>
  </si>
  <si>
    <t>Đặng Ngọc Ánh</t>
  </si>
  <si>
    <t>0867043844</t>
  </si>
  <si>
    <t>Đinh Thị Phương Thảo</t>
  </si>
  <si>
    <t>0901167626</t>
  </si>
  <si>
    <t>Mai Võ Khiêm</t>
  </si>
  <si>
    <t>0359095125</t>
  </si>
  <si>
    <t>Hoàng Hữu Hùng</t>
  </si>
  <si>
    <t>0359385489</t>
  </si>
  <si>
    <t>02/11</t>
  </si>
  <si>
    <t>03/11</t>
  </si>
  <si>
    <t>Huỳnh Thị Thanh Hân</t>
  </si>
  <si>
    <t>0816176209</t>
  </si>
  <si>
    <t>Nguyễn Hữu Hải</t>
  </si>
  <si>
    <t>0335350332</t>
  </si>
  <si>
    <t>Crồng Creh Ka Nghiệm</t>
  </si>
  <si>
    <t>0377863059</t>
  </si>
  <si>
    <t>XS</t>
  </si>
  <si>
    <t>K</t>
  </si>
  <si>
    <t>TB</t>
  </si>
  <si>
    <t>Y</t>
  </si>
  <si>
    <t>TN</t>
  </si>
  <si>
    <t>T</t>
  </si>
  <si>
    <t>22C2B-KTD1</t>
  </si>
  <si>
    <t>22C2B-QTD1</t>
  </si>
  <si>
    <t>11/11</t>
  </si>
  <si>
    <t>Hồ Ngọc Yến</t>
  </si>
  <si>
    <t>0377816955</t>
  </si>
  <si>
    <t>Nguyễn Thị Thảo Vy</t>
  </si>
  <si>
    <t>0707965601</t>
  </si>
  <si>
    <t>Nguyễn Hồ Bảo Ngọc</t>
  </si>
  <si>
    <t>0589233568</t>
  </si>
  <si>
    <t>Đoàn Thị Ngọc Quyên</t>
  </si>
  <si>
    <t>0866905031</t>
  </si>
  <si>
    <t>Nguyễn Thị Thúy Bích</t>
  </si>
  <si>
    <t>0986759078</t>
  </si>
  <si>
    <t>Lê Thị Mộng Quỳnh</t>
  </si>
  <si>
    <t>0775988336</t>
  </si>
  <si>
    <t>Nguyễn Hoàng Dung</t>
  </si>
  <si>
    <t>0583060657</t>
  </si>
  <si>
    <t>Nguyễn Thị Thanh Thảo</t>
  </si>
  <si>
    <t>0909550620</t>
  </si>
  <si>
    <t>Đỗ Phụng Linh</t>
  </si>
  <si>
    <t>0937939372</t>
  </si>
  <si>
    <t>Nguyễn Mỹ Chi</t>
  </si>
  <si>
    <t>0923652608</t>
  </si>
  <si>
    <t>Hoàng Đình Ấn</t>
  </si>
  <si>
    <t>0348113639</t>
  </si>
  <si>
    <t>15/11</t>
  </si>
  <si>
    <t>Trần Ngọc Thùy An</t>
  </si>
  <si>
    <t>0365465912</t>
  </si>
  <si>
    <t>Đoàn Huỳnh Thuý Loan</t>
  </si>
  <si>
    <t>0936825267</t>
  </si>
  <si>
    <t>Nguyễn Khắc Thành</t>
  </si>
  <si>
    <t>0966015906</t>
  </si>
  <si>
    <t>24/02</t>
  </si>
  <si>
    <t>22C2B-LGT1</t>
  </si>
  <si>
    <t>22C2B-TCD1</t>
  </si>
  <si>
    <t>Nguyễn Thị Thanh Tâm</t>
  </si>
  <si>
    <t>0769846714</t>
  </si>
  <si>
    <t>Nguyễn Đoàn Thanh Vân</t>
  </si>
  <si>
    <t>0362083397</t>
  </si>
  <si>
    <t>Nguyễn Hữu Lợi</t>
  </si>
  <si>
    <t>0793021629</t>
  </si>
  <si>
    <t>Nguyễn Ngọc Quỳnh</t>
  </si>
  <si>
    <t>0983537391</t>
  </si>
  <si>
    <t>12/12</t>
  </si>
  <si>
    <t>C. NỮ</t>
  </si>
  <si>
    <t>14/12</t>
  </si>
  <si>
    <t>21/12</t>
  </si>
  <si>
    <t>Nguyễn Trọng Phúc</t>
  </si>
  <si>
    <t>Phạm Hữu Phúc</t>
  </si>
  <si>
    <t>Nguyễn Gia Phú</t>
  </si>
  <si>
    <t>Hoàng Hữu Minh</t>
  </si>
  <si>
    <t>Nguyễn Tiến Trung Anh</t>
  </si>
  <si>
    <t>0932443875</t>
  </si>
  <si>
    <t>0353967042</t>
  </si>
  <si>
    <t>0971597197</t>
  </si>
  <si>
    <t>0345184310</t>
  </si>
  <si>
    <t>0904832090</t>
  </si>
  <si>
    <t>Trương Gia Kiệt</t>
  </si>
  <si>
    <t>Vũ Nguyễn Ngọc Lan</t>
  </si>
  <si>
    <t>Nguyễn Thị Như Quỳnh</t>
  </si>
  <si>
    <t>Phạm Nguyễn Thu Ngọc</t>
  </si>
  <si>
    <t>0934076926</t>
  </si>
  <si>
    <t>0769548117</t>
  </si>
  <si>
    <t>0903842980</t>
  </si>
  <si>
    <t>0983007771</t>
  </si>
  <si>
    <t>02/12, 22/12</t>
  </si>
  <si>
    <t>22/12</t>
  </si>
  <si>
    <t>26/12</t>
  </si>
  <si>
    <t>27/12</t>
  </si>
  <si>
    <t>10/03</t>
  </si>
  <si>
    <t>05/01</t>
  </si>
  <si>
    <t>07/01</t>
  </si>
  <si>
    <t>07/04</t>
  </si>
  <si>
    <t>12/01</t>
  </si>
  <si>
    <t>08/05</t>
  </si>
  <si>
    <t>19/05</t>
  </si>
  <si>
    <t>16/01</t>
  </si>
  <si>
    <t>17/01</t>
  </si>
  <si>
    <t>QUÝ 1</t>
  </si>
  <si>
    <t>QUÝ 2</t>
  </si>
  <si>
    <t>QUÝ 3</t>
  </si>
  <si>
    <t>QUÝ 4</t>
  </si>
  <si>
    <t>Huỳnh Thị Cẩm Hoa</t>
  </si>
  <si>
    <t>0933900383</t>
  </si>
  <si>
    <t>Võ Minh Quang</t>
  </si>
  <si>
    <t>12/02</t>
  </si>
  <si>
    <t>0903387517</t>
  </si>
  <si>
    <t>NHẬN</t>
  </si>
  <si>
    <t>ĐƯA</t>
  </si>
  <si>
    <t>14/02</t>
  </si>
  <si>
    <t>Mã Thị Cẩm Giang</t>
  </si>
  <si>
    <t>Mai Ngọc Huân</t>
  </si>
  <si>
    <t>0907938512</t>
  </si>
  <si>
    <t>0982730097</t>
  </si>
  <si>
    <t>20/02</t>
  </si>
  <si>
    <t>Nguyễn Huỳnh Trí Dũng</t>
  </si>
  <si>
    <t>0909988125</t>
  </si>
  <si>
    <t>0776980097</t>
  </si>
  <si>
    <t>23/02</t>
  </si>
  <si>
    <t>16/11, 23/02</t>
  </si>
  <si>
    <t>27/02</t>
  </si>
  <si>
    <t>Phạm Hoàng Anh</t>
  </si>
  <si>
    <t>0903393350</t>
  </si>
  <si>
    <t>Trần Ngọc Linh Châu</t>
  </si>
  <si>
    <t>28/02</t>
  </si>
  <si>
    <t>01/03</t>
  </si>
  <si>
    <t>02/03</t>
  </si>
  <si>
    <t xml:space="preserve">  </t>
  </si>
  <si>
    <t>03/03</t>
  </si>
  <si>
    <t>06/03</t>
  </si>
  <si>
    <t>07/03</t>
  </si>
  <si>
    <t>HK1/2023-2024  14/7/2023</t>
  </si>
  <si>
    <t>HK2/2022-2023  15/3/2023</t>
  </si>
  <si>
    <t>09/03</t>
  </si>
  <si>
    <t>13/03</t>
  </si>
  <si>
    <t>14/03</t>
  </si>
  <si>
    <t>Châu Hương Giang</t>
  </si>
  <si>
    <t>0906758744</t>
  </si>
  <si>
    <t>0783620461</t>
  </si>
  <si>
    <t>Đinh Đức Trí</t>
  </si>
  <si>
    <t>0367363758</t>
  </si>
  <si>
    <t>Trương Chí Thành</t>
  </si>
  <si>
    <t>0565238099</t>
  </si>
  <si>
    <t>15/03</t>
  </si>
  <si>
    <t>Dương Minh Nhật</t>
  </si>
  <si>
    <t>0791226109</t>
  </si>
  <si>
    <t>Nghiêm Ngọc Ánh</t>
  </si>
  <si>
    <t>Hồ Tạ Minh Châu</t>
  </si>
  <si>
    <t>0907810856</t>
  </si>
  <si>
    <t>0522649674</t>
  </si>
  <si>
    <t>Lâm Uyển Kỳ</t>
  </si>
  <si>
    <t>0937312780</t>
  </si>
  <si>
    <t>Phạm Thị Như Ngọc</t>
  </si>
  <si>
    <t>0775646775</t>
  </si>
  <si>
    <t>16/03</t>
  </si>
  <si>
    <t>17/03</t>
  </si>
  <si>
    <t>21/03</t>
  </si>
  <si>
    <t>22/03</t>
  </si>
  <si>
    <t>Trần Nguyễn Xuân Nhi</t>
  </si>
  <si>
    <t>Lê Thị Hương</t>
  </si>
  <si>
    <t>0949225611</t>
  </si>
  <si>
    <t>0987225407</t>
  </si>
  <si>
    <t>Nguyễn Hoàng Thiên Kim</t>
  </si>
  <si>
    <t>0562262928</t>
  </si>
  <si>
    <t>Lê Tuyết Nhung</t>
  </si>
  <si>
    <t>Trần Thanh Tuyết Băng</t>
  </si>
  <si>
    <t>Nguyễn Đình Hãn</t>
  </si>
  <si>
    <t>23/03</t>
  </si>
  <si>
    <t>Nguyễn Lê Minh Thư</t>
  </si>
  <si>
    <t>0938158677</t>
  </si>
  <si>
    <t>25/03</t>
  </si>
  <si>
    <t>10/04</t>
  </si>
  <si>
    <t>Về Mẫu Biên bản CVHT họp với PHSV ngày 16/4/2023</t>
  </si>
  <si>
    <t>11/04</t>
  </si>
  <si>
    <t>14/04</t>
  </si>
  <si>
    <t>17/04</t>
  </si>
  <si>
    <t>18/04</t>
  </si>
  <si>
    <t>19/04</t>
  </si>
  <si>
    <t>20/04</t>
  </si>
  <si>
    <t>25/03, 19/04</t>
  </si>
  <si>
    <t>21/04</t>
  </si>
  <si>
    <t>23/04</t>
  </si>
  <si>
    <t>KĐ</t>
  </si>
  <si>
    <t>KT</t>
  </si>
  <si>
    <t>10/05</t>
  </si>
  <si>
    <t>CVHT</t>
  </si>
  <si>
    <t>17/05</t>
  </si>
  <si>
    <t>15/03, 17/05</t>
  </si>
  <si>
    <t>0332004545</t>
  </si>
  <si>
    <t>31/05</t>
  </si>
  <si>
    <t>07/06</t>
  </si>
  <si>
    <t>07/08</t>
  </si>
  <si>
    <t>15/06</t>
  </si>
  <si>
    <t>13/07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</si>
</sst>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003F59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quotePrefix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4" borderId="1" xfId="0" quotePrefix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3" fontId="1" fillId="5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4" borderId="1" xfId="0" quotePrefix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0" fontId="2" fillId="6" borderId="1" xfId="0" quotePrefix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1" xfId="0" quotePrefix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8" borderId="1" xfId="0" quotePrefix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" fillId="9" borderId="1" xfId="0" quotePrefix="1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vertical="center"/>
    </xf>
    <xf numFmtId="0" fontId="1" fillId="9" borderId="1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0" xfId="0" applyFont="1"/>
    <xf numFmtId="3" fontId="7" fillId="0" borderId="1" xfId="0" applyNumberFormat="1" applyFont="1" applyBorder="1" applyAlignment="1">
      <alignment horizontal="right"/>
    </xf>
    <xf numFmtId="3" fontId="8" fillId="0" borderId="1" xfId="0" applyNumberFormat="1" applyFont="1" applyBorder="1" applyAlignment="1">
      <alignment horizontal="right"/>
    </xf>
    <xf numFmtId="0" fontId="5" fillId="3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9" fillId="2" borderId="1" xfId="0" quotePrefix="1" applyFont="1" applyFill="1" applyBorder="1" applyAlignment="1">
      <alignment horizontal="center" vertical="center"/>
    </xf>
    <xf numFmtId="0" fontId="5" fillId="5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2" fillId="5" borderId="0" xfId="0" quotePrefix="1" applyFont="1" applyFill="1" applyAlignment="1">
      <alignment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1" fillId="5" borderId="2" xfId="0" quotePrefix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2" xfId="0" quotePrefix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6" borderId="2" xfId="0" quotePrefix="1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quotePrefix="1" applyFont="1" applyFill="1" applyBorder="1" applyAlignment="1">
      <alignment horizontal="center" vertical="center"/>
    </xf>
    <xf numFmtId="0" fontId="2" fillId="3" borderId="4" xfId="0" quotePrefix="1" applyFont="1" applyFill="1" applyBorder="1" applyAlignment="1">
      <alignment horizontal="center" vertical="center"/>
    </xf>
    <xf numFmtId="0" fontId="2" fillId="3" borderId="3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5" borderId="2" xfId="0" quotePrefix="1" applyFont="1" applyFill="1" applyBorder="1" applyAlignment="1">
      <alignment horizontal="center" vertical="center"/>
    </xf>
    <xf numFmtId="0" fontId="2" fillId="5" borderId="4" xfId="0" quotePrefix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2" fillId="5" borderId="3" xfId="0" quotePrefix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quotePrefix="1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center" vertical="center"/>
    </xf>
    <xf numFmtId="0" fontId="5" fillId="2" borderId="4" xfId="0" quotePrefix="1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2" xfId="0" quotePrefix="1" applyFont="1" applyFill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/>
    </xf>
    <xf numFmtId="0" fontId="2" fillId="4" borderId="3" xfId="0" quotePrefix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2" xfId="0" quotePrefix="1" applyFont="1" applyFill="1" applyBorder="1" applyAlignment="1">
      <alignment horizontal="center" vertical="center"/>
    </xf>
    <xf numFmtId="0" fontId="2" fillId="6" borderId="4" xfId="0" quotePrefix="1" applyFont="1" applyFill="1" applyBorder="1" applyAlignment="1">
      <alignment horizontal="center" vertical="center"/>
    </xf>
    <xf numFmtId="0" fontId="2" fillId="6" borderId="3" xfId="0" quotePrefix="1" applyFont="1" applyFill="1" applyBorder="1" applyAlignment="1">
      <alignment horizontal="center" vertical="center"/>
    </xf>
    <xf numFmtId="0" fontId="2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79"/>
  <sheetViews>
    <sheetView tabSelected="1" topLeftCell="B1" workbookViewId="0">
      <pane ySplit="4" topLeftCell="A50" activePane="bottomLeft" state="frozen"/>
      <selection pane="bottomLeft" activeCell="A2" sqref="A2:M2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6" width="9.140625" style="2"/>
    <col min="7" max="7" width="11.28515625" style="2" customWidth="1"/>
    <col min="8" max="8" width="12" style="2" customWidth="1"/>
    <col min="9" max="10" width="9.140625" style="2"/>
    <col min="11" max="11" width="11.5703125" style="2" customWidth="1"/>
    <col min="12" max="13" width="9.140625" style="2"/>
    <col min="14" max="14" width="17.140625" style="2" customWidth="1"/>
    <col min="15" max="15" width="4.5703125" style="2" customWidth="1"/>
    <col min="16" max="16" width="17" style="2" customWidth="1"/>
    <col min="17" max="16384" width="9.140625" style="2"/>
  </cols>
  <sheetData>
    <row r="2" spans="1:16" ht="27.75" customHeight="1" x14ac:dyDescent="0.25">
      <c r="A2" s="132" t="s">
        <v>195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6" ht="2.25" customHeight="1" x14ac:dyDescent="0.25"/>
    <row r="4" spans="1:16" ht="21.7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10</v>
      </c>
      <c r="J4" s="1" t="s">
        <v>891</v>
      </c>
      <c r="K4" s="1" t="s">
        <v>7</v>
      </c>
      <c r="L4" s="1" t="s">
        <v>8</v>
      </c>
      <c r="M4" s="1" t="s">
        <v>194</v>
      </c>
    </row>
    <row r="5" spans="1:16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 t="s">
        <v>694</v>
      </c>
      <c r="G5" s="5"/>
      <c r="H5" s="4" t="s">
        <v>196</v>
      </c>
      <c r="I5" s="4" t="s">
        <v>814</v>
      </c>
      <c r="J5" s="4" t="s">
        <v>814</v>
      </c>
      <c r="K5" s="123" t="s">
        <v>200</v>
      </c>
      <c r="L5" s="5">
        <v>30</v>
      </c>
      <c r="M5" s="5">
        <v>1</v>
      </c>
      <c r="N5" s="131" t="s">
        <v>958</v>
      </c>
      <c r="P5" s="131" t="s">
        <v>959</v>
      </c>
    </row>
    <row r="6" spans="1:16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4" t="s">
        <v>196</v>
      </c>
      <c r="I6" s="4" t="s">
        <v>814</v>
      </c>
      <c r="J6" s="4" t="s">
        <v>814</v>
      </c>
      <c r="K6" s="125"/>
      <c r="L6" s="5">
        <v>25</v>
      </c>
      <c r="M6" s="5">
        <v>2</v>
      </c>
      <c r="N6" s="131"/>
      <c r="P6" s="131"/>
    </row>
    <row r="7" spans="1:16" x14ac:dyDescent="0.25">
      <c r="A7" s="4" t="s">
        <v>49</v>
      </c>
      <c r="B7" s="43" t="s">
        <v>847</v>
      </c>
      <c r="C7" s="44" t="s">
        <v>173</v>
      </c>
      <c r="D7" s="45" t="s">
        <v>174</v>
      </c>
      <c r="E7" s="43" t="s">
        <v>694</v>
      </c>
      <c r="F7" s="45" t="s">
        <v>1013</v>
      </c>
      <c r="G7" s="43" t="s">
        <v>694</v>
      </c>
      <c r="H7" s="45" t="s">
        <v>849</v>
      </c>
      <c r="I7" s="45" t="s">
        <v>1013</v>
      </c>
      <c r="J7" s="45" t="s">
        <v>1013</v>
      </c>
      <c r="K7" s="129" t="s">
        <v>921</v>
      </c>
      <c r="L7" s="43">
        <v>48</v>
      </c>
      <c r="M7" s="43">
        <v>1</v>
      </c>
    </row>
    <row r="8" spans="1:16" x14ac:dyDescent="0.25">
      <c r="A8" s="4" t="s">
        <v>50</v>
      </c>
      <c r="B8" s="43" t="s">
        <v>848</v>
      </c>
      <c r="C8" s="44" t="s">
        <v>14</v>
      </c>
      <c r="D8" s="45" t="s">
        <v>16</v>
      </c>
      <c r="E8" s="43" t="s">
        <v>694</v>
      </c>
      <c r="F8" s="45" t="s">
        <v>1014</v>
      </c>
      <c r="G8" s="43" t="s">
        <v>694</v>
      </c>
      <c r="H8" s="45" t="s">
        <v>872</v>
      </c>
      <c r="I8" s="45" t="s">
        <v>1013</v>
      </c>
      <c r="J8" s="45" t="s">
        <v>1013</v>
      </c>
      <c r="K8" s="130"/>
      <c r="L8" s="43">
        <v>30</v>
      </c>
      <c r="M8" s="43">
        <v>2</v>
      </c>
    </row>
    <row r="9" spans="1:16" x14ac:dyDescent="0.2">
      <c r="A9" s="4" t="s">
        <v>51</v>
      </c>
      <c r="B9" s="43" t="s">
        <v>880</v>
      </c>
      <c r="C9" s="44" t="s">
        <v>888</v>
      </c>
      <c r="D9" s="45" t="s">
        <v>889</v>
      </c>
      <c r="E9" s="45" t="s">
        <v>1017</v>
      </c>
      <c r="F9" s="43" t="s">
        <v>694</v>
      </c>
      <c r="G9" s="43" t="s">
        <v>694</v>
      </c>
      <c r="H9" s="45"/>
      <c r="I9" s="45" t="s">
        <v>1017</v>
      </c>
      <c r="J9" s="45"/>
      <c r="K9" s="129" t="s">
        <v>922</v>
      </c>
      <c r="L9" s="43">
        <v>18</v>
      </c>
      <c r="M9" s="43">
        <v>1</v>
      </c>
      <c r="P9" s="104" t="s">
        <v>999</v>
      </c>
    </row>
    <row r="10" spans="1:16" x14ac:dyDescent="0.25">
      <c r="A10" s="4" t="s">
        <v>52</v>
      </c>
      <c r="B10" s="43" t="s">
        <v>881</v>
      </c>
      <c r="C10" s="44" t="s">
        <v>888</v>
      </c>
      <c r="D10" s="45" t="s">
        <v>889</v>
      </c>
      <c r="E10" s="45" t="s">
        <v>1017</v>
      </c>
      <c r="F10" s="43" t="s">
        <v>694</v>
      </c>
      <c r="G10" s="43" t="s">
        <v>694</v>
      </c>
      <c r="H10" s="45"/>
      <c r="I10" s="45" t="s">
        <v>1017</v>
      </c>
      <c r="J10" s="45"/>
      <c r="K10" s="130"/>
      <c r="L10" s="43">
        <v>17</v>
      </c>
      <c r="M10" s="43">
        <v>2</v>
      </c>
    </row>
    <row r="11" spans="1:16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 t="s">
        <v>961</v>
      </c>
      <c r="F11" s="10" t="s">
        <v>694</v>
      </c>
      <c r="G11" s="10" t="s">
        <v>694</v>
      </c>
      <c r="H11" s="9" t="s">
        <v>970</v>
      </c>
      <c r="I11" s="83" t="s">
        <v>970</v>
      </c>
      <c r="J11" s="30" t="s">
        <v>983</v>
      </c>
      <c r="K11" s="126" t="s">
        <v>916</v>
      </c>
      <c r="L11" s="31">
        <v>50</v>
      </c>
      <c r="M11" s="10">
        <v>1</v>
      </c>
    </row>
    <row r="12" spans="1:16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 t="s">
        <v>962</v>
      </c>
      <c r="F12" s="31" t="s">
        <v>694</v>
      </c>
      <c r="G12" s="10" t="s">
        <v>694</v>
      </c>
      <c r="H12" s="9" t="s">
        <v>616</v>
      </c>
      <c r="I12" s="83" t="s">
        <v>962</v>
      </c>
      <c r="J12" s="30" t="s">
        <v>983</v>
      </c>
      <c r="K12" s="127"/>
      <c r="L12" s="31">
        <v>47</v>
      </c>
      <c r="M12" s="10">
        <v>2</v>
      </c>
      <c r="O12" s="2">
        <f>168/3</f>
        <v>56</v>
      </c>
    </row>
    <row r="13" spans="1:16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10" t="s">
        <v>983</v>
      </c>
      <c r="F13" s="10"/>
      <c r="G13" s="10"/>
      <c r="H13" s="10" t="s">
        <v>611</v>
      </c>
      <c r="I13" s="83" t="s">
        <v>984</v>
      </c>
      <c r="J13" s="83" t="s">
        <v>994</v>
      </c>
      <c r="K13" s="127"/>
      <c r="L13" s="31">
        <v>51</v>
      </c>
      <c r="M13" s="10">
        <v>3</v>
      </c>
      <c r="O13" s="2">
        <f>O12/4</f>
        <v>14</v>
      </c>
    </row>
    <row r="14" spans="1:16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 t="s">
        <v>981</v>
      </c>
      <c r="F14" s="10" t="s">
        <v>694</v>
      </c>
      <c r="G14" s="10" t="s">
        <v>694</v>
      </c>
      <c r="H14" s="10" t="s">
        <v>611</v>
      </c>
      <c r="I14" s="30" t="s">
        <v>983</v>
      </c>
      <c r="J14" s="83" t="s">
        <v>994</v>
      </c>
      <c r="K14" s="127"/>
      <c r="L14" s="31">
        <v>22</v>
      </c>
      <c r="M14" s="10">
        <v>4</v>
      </c>
    </row>
    <row r="15" spans="1:16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 t="s">
        <v>960</v>
      </c>
      <c r="F15" s="31" t="s">
        <v>694</v>
      </c>
      <c r="G15" s="10" t="s">
        <v>694</v>
      </c>
      <c r="H15" s="9" t="s">
        <v>970</v>
      </c>
      <c r="I15" s="83" t="s">
        <v>970</v>
      </c>
      <c r="J15" s="30" t="s">
        <v>983</v>
      </c>
      <c r="K15" s="127"/>
      <c r="L15" s="31">
        <v>45</v>
      </c>
      <c r="M15" s="10">
        <v>5</v>
      </c>
      <c r="N15" s="2" t="s">
        <v>1010</v>
      </c>
    </row>
    <row r="16" spans="1:16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9" t="s">
        <v>983</v>
      </c>
      <c r="F16" s="10"/>
      <c r="G16" s="10"/>
      <c r="H16" s="9" t="s">
        <v>616</v>
      </c>
      <c r="I16" s="83" t="s">
        <v>984</v>
      </c>
      <c r="J16" s="83" t="s">
        <v>994</v>
      </c>
      <c r="K16" s="127"/>
      <c r="L16" s="30">
        <v>28</v>
      </c>
      <c r="M16" s="10">
        <v>6</v>
      </c>
    </row>
    <row r="17" spans="1:14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10" t="s">
        <v>983</v>
      </c>
      <c r="F17" s="10"/>
      <c r="G17" s="10" t="s">
        <v>694</v>
      </c>
      <c r="H17" s="9" t="s">
        <v>617</v>
      </c>
      <c r="I17" s="30" t="s">
        <v>983</v>
      </c>
      <c r="J17" s="83" t="s">
        <v>994</v>
      </c>
      <c r="K17" s="127"/>
      <c r="L17" s="10">
        <v>45</v>
      </c>
      <c r="M17" s="10">
        <v>7</v>
      </c>
    </row>
    <row r="18" spans="1:14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 t="s">
        <v>982</v>
      </c>
      <c r="F18" s="10" t="s">
        <v>694</v>
      </c>
      <c r="G18" s="10" t="s">
        <v>694</v>
      </c>
      <c r="H18" s="10" t="s">
        <v>983</v>
      </c>
      <c r="I18" s="30" t="s">
        <v>983</v>
      </c>
      <c r="J18" s="83" t="s">
        <v>994</v>
      </c>
      <c r="K18" s="127"/>
      <c r="L18" s="10">
        <v>51</v>
      </c>
      <c r="M18" s="10">
        <v>8</v>
      </c>
    </row>
    <row r="19" spans="1:14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10" t="s">
        <v>694</v>
      </c>
      <c r="F19" s="10" t="s">
        <v>694</v>
      </c>
      <c r="G19" s="10" t="s">
        <v>694</v>
      </c>
      <c r="H19" s="9" t="s">
        <v>369</v>
      </c>
      <c r="I19" s="83" t="s">
        <v>984</v>
      </c>
      <c r="J19" s="83" t="s">
        <v>994</v>
      </c>
      <c r="K19" s="127"/>
      <c r="L19" s="10">
        <v>38</v>
      </c>
      <c r="M19" s="10">
        <v>9</v>
      </c>
    </row>
    <row r="20" spans="1:14" x14ac:dyDescent="0.25">
      <c r="A20" s="4" t="s">
        <v>62</v>
      </c>
      <c r="B20" s="10" t="s">
        <v>36</v>
      </c>
      <c r="C20" s="85" t="s">
        <v>931</v>
      </c>
      <c r="D20" s="83" t="s">
        <v>933</v>
      </c>
      <c r="E20" s="10" t="s">
        <v>694</v>
      </c>
      <c r="F20" s="10"/>
      <c r="G20" s="10"/>
      <c r="H20" s="9" t="s">
        <v>449</v>
      </c>
      <c r="I20" s="30" t="s">
        <v>994</v>
      </c>
      <c r="J20" s="83" t="s">
        <v>997</v>
      </c>
      <c r="K20" s="127"/>
      <c r="L20" s="30">
        <v>38</v>
      </c>
      <c r="M20" s="10">
        <v>10</v>
      </c>
    </row>
    <row r="21" spans="1:14" x14ac:dyDescent="0.25">
      <c r="A21" s="4" t="s">
        <v>63</v>
      </c>
      <c r="B21" s="10" t="s">
        <v>39</v>
      </c>
      <c r="C21" s="11" t="s">
        <v>40</v>
      </c>
      <c r="D21" s="9" t="s">
        <v>41</v>
      </c>
      <c r="E21" s="9" t="s">
        <v>970</v>
      </c>
      <c r="F21" s="30" t="s">
        <v>694</v>
      </c>
      <c r="G21" s="10" t="s">
        <v>694</v>
      </c>
      <c r="H21" s="9" t="s">
        <v>616</v>
      </c>
      <c r="I21" s="30" t="s">
        <v>983</v>
      </c>
      <c r="J21" s="83" t="s">
        <v>994</v>
      </c>
      <c r="K21" s="127"/>
      <c r="L21" s="10">
        <v>32</v>
      </c>
      <c r="M21" s="10">
        <v>11</v>
      </c>
      <c r="N21" s="2" t="s">
        <v>1010</v>
      </c>
    </row>
    <row r="22" spans="1:14" x14ac:dyDescent="0.25">
      <c r="A22" s="4" t="s">
        <v>64</v>
      </c>
      <c r="B22" s="10" t="s">
        <v>42</v>
      </c>
      <c r="C22" s="11" t="s">
        <v>40</v>
      </c>
      <c r="D22" s="9" t="s">
        <v>41</v>
      </c>
      <c r="E22" s="9" t="s">
        <v>970</v>
      </c>
      <c r="F22" s="30" t="s">
        <v>694</v>
      </c>
      <c r="G22" s="10" t="s">
        <v>694</v>
      </c>
      <c r="H22" s="9" t="s">
        <v>616</v>
      </c>
      <c r="I22" s="30" t="s">
        <v>983</v>
      </c>
      <c r="J22" s="83" t="s">
        <v>994</v>
      </c>
      <c r="K22" s="128"/>
      <c r="L22" s="30">
        <v>30</v>
      </c>
      <c r="M22" s="10">
        <v>12</v>
      </c>
      <c r="N22" s="2" t="s">
        <v>1010</v>
      </c>
    </row>
    <row r="23" spans="1:14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4" t="s">
        <v>1000</v>
      </c>
      <c r="F23" s="5" t="s">
        <v>694</v>
      </c>
      <c r="G23" s="5" t="s">
        <v>694</v>
      </c>
      <c r="H23" s="4" t="s">
        <v>695</v>
      </c>
      <c r="I23" s="106" t="s">
        <v>1001</v>
      </c>
      <c r="J23" s="105" t="s">
        <v>1002</v>
      </c>
      <c r="K23" s="123" t="s">
        <v>919</v>
      </c>
      <c r="L23" s="5">
        <v>18</v>
      </c>
      <c r="M23" s="5">
        <v>1</v>
      </c>
    </row>
    <row r="24" spans="1:14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4" t="s">
        <v>1001</v>
      </c>
      <c r="F24" s="107" t="s">
        <v>694</v>
      </c>
      <c r="G24" s="5" t="s">
        <v>694</v>
      </c>
      <c r="H24" s="4" t="s">
        <v>708</v>
      </c>
      <c r="I24" s="106" t="s">
        <v>1005</v>
      </c>
      <c r="J24" s="106" t="s">
        <v>1007</v>
      </c>
      <c r="K24" s="124"/>
      <c r="L24" s="5">
        <v>61</v>
      </c>
      <c r="M24" s="5">
        <v>2</v>
      </c>
    </row>
    <row r="25" spans="1:14" x14ac:dyDescent="0.25">
      <c r="A25" s="4" t="s">
        <v>67</v>
      </c>
      <c r="B25" s="5" t="s">
        <v>639</v>
      </c>
      <c r="C25" s="3" t="s">
        <v>653</v>
      </c>
      <c r="D25" s="5" t="s">
        <v>654</v>
      </c>
      <c r="E25" s="5" t="s">
        <v>694</v>
      </c>
      <c r="F25" s="105" t="s">
        <v>694</v>
      </c>
      <c r="G25" s="5" t="s">
        <v>842</v>
      </c>
      <c r="H25" s="4" t="s">
        <v>788</v>
      </c>
      <c r="I25" s="106" t="s">
        <v>1004</v>
      </c>
      <c r="J25" s="106" t="s">
        <v>1005</v>
      </c>
      <c r="K25" s="124"/>
      <c r="L25" s="5">
        <v>34</v>
      </c>
      <c r="M25" s="5">
        <v>3</v>
      </c>
    </row>
    <row r="26" spans="1:14" x14ac:dyDescent="0.25">
      <c r="A26" s="4" t="s">
        <v>68</v>
      </c>
      <c r="B26" s="91" t="s">
        <v>110</v>
      </c>
      <c r="C26" s="17" t="s">
        <v>688</v>
      </c>
      <c r="D26" s="90" t="s">
        <v>689</v>
      </c>
      <c r="E26" s="4" t="s">
        <v>1004</v>
      </c>
      <c r="F26" s="110" t="s">
        <v>1006</v>
      </c>
      <c r="G26" s="5" t="s">
        <v>694</v>
      </c>
      <c r="H26" s="4" t="s">
        <v>708</v>
      </c>
      <c r="I26" s="106" t="s">
        <v>1005</v>
      </c>
      <c r="J26" s="106" t="s">
        <v>1007</v>
      </c>
      <c r="K26" s="124"/>
      <c r="L26" s="5">
        <v>47</v>
      </c>
      <c r="M26" s="5">
        <v>4</v>
      </c>
    </row>
    <row r="27" spans="1:14" x14ac:dyDescent="0.25">
      <c r="A27" s="4" t="s">
        <v>69</v>
      </c>
      <c r="B27" s="43" t="s">
        <v>111</v>
      </c>
      <c r="C27" s="44" t="s">
        <v>690</v>
      </c>
      <c r="D27" s="45" t="s">
        <v>691</v>
      </c>
      <c r="E27" s="4" t="s">
        <v>998</v>
      </c>
      <c r="F27" s="107" t="s">
        <v>694</v>
      </c>
      <c r="G27" s="5" t="s">
        <v>694</v>
      </c>
      <c r="H27" s="4" t="s">
        <v>708</v>
      </c>
      <c r="I27" s="106" t="s">
        <v>1001</v>
      </c>
      <c r="J27" s="106" t="s">
        <v>1002</v>
      </c>
      <c r="K27" s="124"/>
      <c r="L27" s="5">
        <v>31</v>
      </c>
      <c r="M27" s="5">
        <v>5</v>
      </c>
    </row>
    <row r="28" spans="1:14" x14ac:dyDescent="0.25">
      <c r="A28" s="4" t="s">
        <v>70</v>
      </c>
      <c r="B28" s="5" t="s">
        <v>112</v>
      </c>
      <c r="C28" s="3" t="s">
        <v>136</v>
      </c>
      <c r="D28" s="5" t="s">
        <v>137</v>
      </c>
      <c r="E28" s="4" t="s">
        <v>1000</v>
      </c>
      <c r="F28" s="5" t="s">
        <v>694</v>
      </c>
      <c r="G28" s="5" t="s">
        <v>694</v>
      </c>
      <c r="H28" s="4" t="s">
        <v>695</v>
      </c>
      <c r="I28" s="106" t="s">
        <v>1001</v>
      </c>
      <c r="J28" s="106" t="s">
        <v>1002</v>
      </c>
      <c r="K28" s="124"/>
      <c r="L28" s="5">
        <v>15</v>
      </c>
      <c r="M28" s="5">
        <v>6</v>
      </c>
    </row>
    <row r="29" spans="1:14" x14ac:dyDescent="0.25">
      <c r="A29" s="4" t="s">
        <v>71</v>
      </c>
      <c r="B29" s="43" t="s">
        <v>113</v>
      </c>
      <c r="C29" s="44" t="s">
        <v>690</v>
      </c>
      <c r="D29" s="45" t="s">
        <v>691</v>
      </c>
      <c r="E29" s="4" t="s">
        <v>998</v>
      </c>
      <c r="F29" s="107" t="s">
        <v>694</v>
      </c>
      <c r="G29" s="5" t="s">
        <v>694</v>
      </c>
      <c r="H29" s="4" t="s">
        <v>788</v>
      </c>
      <c r="I29" s="106" t="s">
        <v>1001</v>
      </c>
      <c r="J29" s="105" t="s">
        <v>1002</v>
      </c>
      <c r="K29" s="124"/>
      <c r="L29" s="5">
        <v>29</v>
      </c>
      <c r="M29" s="5">
        <v>7</v>
      </c>
    </row>
    <row r="30" spans="1:14" x14ac:dyDescent="0.25">
      <c r="A30" s="4" t="s">
        <v>72</v>
      </c>
      <c r="B30" s="5" t="s">
        <v>114</v>
      </c>
      <c r="C30" s="3" t="s">
        <v>686</v>
      </c>
      <c r="D30" s="4" t="s">
        <v>687</v>
      </c>
      <c r="E30" s="4" t="s">
        <v>1000</v>
      </c>
      <c r="F30" s="107" t="s">
        <v>694</v>
      </c>
      <c r="G30" s="5" t="s">
        <v>694</v>
      </c>
      <c r="H30" s="4" t="s">
        <v>715</v>
      </c>
      <c r="I30" s="105" t="s">
        <v>1002</v>
      </c>
      <c r="J30" s="106" t="s">
        <v>1003</v>
      </c>
      <c r="K30" s="124"/>
      <c r="L30" s="5">
        <v>59</v>
      </c>
      <c r="M30" s="5">
        <v>8</v>
      </c>
    </row>
    <row r="31" spans="1:14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4" t="s">
        <v>1002</v>
      </c>
      <c r="F31" s="5" t="s">
        <v>842</v>
      </c>
      <c r="G31" s="5" t="s">
        <v>694</v>
      </c>
      <c r="H31" s="4" t="s">
        <v>833</v>
      </c>
      <c r="I31" s="105" t="s">
        <v>1002</v>
      </c>
      <c r="J31" s="106" t="s">
        <v>1003</v>
      </c>
      <c r="K31" s="124"/>
      <c r="L31" s="5">
        <v>52</v>
      </c>
      <c r="M31" s="5">
        <v>9</v>
      </c>
    </row>
    <row r="32" spans="1:14" x14ac:dyDescent="0.25">
      <c r="A32" s="4" t="s">
        <v>74</v>
      </c>
      <c r="B32" s="5" t="s">
        <v>116</v>
      </c>
      <c r="C32" s="3" t="s">
        <v>40</v>
      </c>
      <c r="D32" s="5" t="s">
        <v>41</v>
      </c>
      <c r="E32" s="4" t="s">
        <v>998</v>
      </c>
      <c r="F32" s="5" t="s">
        <v>694</v>
      </c>
      <c r="G32" s="5" t="s">
        <v>694</v>
      </c>
      <c r="H32" s="4" t="s">
        <v>834</v>
      </c>
      <c r="I32" s="106" t="s">
        <v>1001</v>
      </c>
      <c r="J32" s="105" t="s">
        <v>1002</v>
      </c>
      <c r="K32" s="125"/>
      <c r="L32" s="5">
        <v>33</v>
      </c>
      <c r="M32" s="5">
        <v>10</v>
      </c>
    </row>
    <row r="33" spans="1:15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6" t="s">
        <v>947</v>
      </c>
      <c r="F33" s="6" t="s">
        <v>983</v>
      </c>
      <c r="G33" s="7" t="s">
        <v>694</v>
      </c>
      <c r="H33" s="6" t="s">
        <v>197</v>
      </c>
      <c r="I33" s="74" t="s">
        <v>947</v>
      </c>
      <c r="J33" s="93" t="s">
        <v>953</v>
      </c>
      <c r="K33" s="133" t="s">
        <v>879</v>
      </c>
      <c r="L33" s="7">
        <v>26</v>
      </c>
      <c r="M33" s="7">
        <v>1</v>
      </c>
      <c r="O33" s="68" t="s">
        <v>47</v>
      </c>
    </row>
    <row r="34" spans="1:15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6" t="s">
        <v>947</v>
      </c>
      <c r="F34" s="92" t="s">
        <v>912</v>
      </c>
      <c r="G34" s="7" t="s">
        <v>694</v>
      </c>
      <c r="H34" s="6" t="s">
        <v>197</v>
      </c>
      <c r="I34" s="74" t="s">
        <v>947</v>
      </c>
      <c r="J34" s="93" t="s">
        <v>953</v>
      </c>
      <c r="K34" s="134"/>
      <c r="L34" s="7">
        <v>30</v>
      </c>
      <c r="M34" s="7">
        <v>2</v>
      </c>
      <c r="O34" s="68" t="s">
        <v>48</v>
      </c>
    </row>
    <row r="35" spans="1:15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6" t="s">
        <v>945</v>
      </c>
      <c r="F35" s="95" t="s">
        <v>946</v>
      </c>
      <c r="G35" s="7" t="s">
        <v>694</v>
      </c>
      <c r="H35" s="7"/>
      <c r="I35" s="74" t="s">
        <v>947</v>
      </c>
      <c r="J35" s="93" t="s">
        <v>953</v>
      </c>
      <c r="K35" s="134"/>
      <c r="L35" s="7">
        <v>52</v>
      </c>
      <c r="M35" s="7">
        <v>3</v>
      </c>
      <c r="O35" s="68" t="s">
        <v>49</v>
      </c>
    </row>
    <row r="36" spans="1:15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6" t="s">
        <v>947</v>
      </c>
      <c r="F36" s="7"/>
      <c r="G36" s="7"/>
      <c r="H36" s="7"/>
      <c r="I36" s="93" t="s">
        <v>951</v>
      </c>
      <c r="J36" s="93" t="s">
        <v>955</v>
      </c>
      <c r="K36" s="134"/>
      <c r="L36" s="7">
        <v>15</v>
      </c>
      <c r="M36" s="7">
        <v>4</v>
      </c>
      <c r="O36" s="68" t="s">
        <v>50</v>
      </c>
    </row>
    <row r="37" spans="1:15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6" t="s">
        <v>947</v>
      </c>
      <c r="F37" s="97" t="s">
        <v>694</v>
      </c>
      <c r="G37" s="7" t="s">
        <v>694</v>
      </c>
      <c r="H37" s="7" t="s">
        <v>693</v>
      </c>
      <c r="I37" s="74" t="s">
        <v>947</v>
      </c>
      <c r="J37" s="93" t="s">
        <v>953</v>
      </c>
      <c r="K37" s="134"/>
      <c r="L37" s="7">
        <v>27</v>
      </c>
      <c r="M37" s="7">
        <v>5</v>
      </c>
      <c r="O37" s="68" t="s">
        <v>51</v>
      </c>
    </row>
    <row r="38" spans="1:15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7" t="s">
        <v>951</v>
      </c>
      <c r="F38" s="97" t="s">
        <v>694</v>
      </c>
      <c r="G38" s="7" t="s">
        <v>694</v>
      </c>
      <c r="H38" s="6" t="s">
        <v>265</v>
      </c>
      <c r="I38" s="74" t="s">
        <v>952</v>
      </c>
      <c r="J38" s="74" t="s">
        <v>957</v>
      </c>
      <c r="K38" s="134"/>
      <c r="L38" s="7">
        <v>24</v>
      </c>
      <c r="M38" s="7">
        <v>6</v>
      </c>
      <c r="O38" s="68" t="s">
        <v>52</v>
      </c>
    </row>
    <row r="39" spans="1:15" x14ac:dyDescent="0.25">
      <c r="A39" s="4" t="s">
        <v>81</v>
      </c>
      <c r="B39" s="100" t="s">
        <v>129</v>
      </c>
      <c r="C39" s="17" t="s">
        <v>131</v>
      </c>
      <c r="D39" s="99" t="s">
        <v>132</v>
      </c>
      <c r="E39" s="74" t="s">
        <v>913</v>
      </c>
      <c r="F39" s="7" t="s">
        <v>694</v>
      </c>
      <c r="G39" s="7" t="s">
        <v>694</v>
      </c>
      <c r="H39" s="7" t="s">
        <v>693</v>
      </c>
      <c r="I39" s="93" t="s">
        <v>957</v>
      </c>
      <c r="J39" s="93" t="s">
        <v>960</v>
      </c>
      <c r="K39" s="134"/>
      <c r="L39" s="7">
        <v>56</v>
      </c>
      <c r="M39" s="7">
        <v>7</v>
      </c>
      <c r="O39" s="68" t="s">
        <v>53</v>
      </c>
    </row>
    <row r="40" spans="1:15" x14ac:dyDescent="0.25">
      <c r="A40" s="4" t="s">
        <v>82</v>
      </c>
      <c r="B40" s="7" t="s">
        <v>129</v>
      </c>
      <c r="C40" s="8" t="s">
        <v>25</v>
      </c>
      <c r="D40" s="6" t="s">
        <v>26</v>
      </c>
      <c r="E40" s="89" t="s">
        <v>961</v>
      </c>
      <c r="F40" s="97" t="s">
        <v>694</v>
      </c>
      <c r="G40" s="7" t="s">
        <v>694</v>
      </c>
      <c r="H40" s="7"/>
      <c r="I40" s="74" t="s">
        <v>962</v>
      </c>
      <c r="J40" s="74" t="s">
        <v>970</v>
      </c>
      <c r="K40" s="134"/>
      <c r="L40" s="7"/>
      <c r="M40" s="7"/>
      <c r="O40" s="68" t="s">
        <v>54</v>
      </c>
    </row>
    <row r="41" spans="1:15" x14ac:dyDescent="0.25">
      <c r="A41" s="4" t="s">
        <v>83</v>
      </c>
      <c r="B41" s="7" t="s">
        <v>134</v>
      </c>
      <c r="C41" s="8" t="s">
        <v>127</v>
      </c>
      <c r="D41" s="6" t="s">
        <v>128</v>
      </c>
      <c r="E41" s="7" t="s">
        <v>951</v>
      </c>
      <c r="F41" s="7" t="s">
        <v>694</v>
      </c>
      <c r="G41" s="7" t="s">
        <v>694</v>
      </c>
      <c r="H41" s="6" t="s">
        <v>265</v>
      </c>
      <c r="I41" s="74" t="s">
        <v>952</v>
      </c>
      <c r="J41" s="93" t="s">
        <v>957</v>
      </c>
      <c r="K41" s="134"/>
      <c r="L41" s="7">
        <v>14</v>
      </c>
      <c r="M41" s="7">
        <v>8</v>
      </c>
      <c r="O41" s="68" t="s">
        <v>55</v>
      </c>
    </row>
    <row r="42" spans="1:15" x14ac:dyDescent="0.25">
      <c r="A42" s="4" t="s">
        <v>84</v>
      </c>
      <c r="B42" s="7" t="s">
        <v>135</v>
      </c>
      <c r="C42" s="8" t="s">
        <v>136</v>
      </c>
      <c r="D42" s="6" t="s">
        <v>137</v>
      </c>
      <c r="E42" s="6" t="s">
        <v>961</v>
      </c>
      <c r="F42" s="6" t="s">
        <v>892</v>
      </c>
      <c r="G42" s="7" t="s">
        <v>694</v>
      </c>
      <c r="H42" s="7" t="s">
        <v>693</v>
      </c>
      <c r="I42" s="74" t="s">
        <v>962</v>
      </c>
      <c r="J42" s="74" t="s">
        <v>970</v>
      </c>
      <c r="K42" s="134"/>
      <c r="L42" s="7">
        <v>32</v>
      </c>
      <c r="M42" s="7">
        <v>9</v>
      </c>
      <c r="O42" s="68" t="s">
        <v>56</v>
      </c>
    </row>
    <row r="43" spans="1:15" x14ac:dyDescent="0.25">
      <c r="A43" s="4" t="s">
        <v>85</v>
      </c>
      <c r="B43" s="7" t="s">
        <v>138</v>
      </c>
      <c r="C43" s="8" t="s">
        <v>34</v>
      </c>
      <c r="D43" s="6" t="s">
        <v>35</v>
      </c>
      <c r="E43" s="7" t="s">
        <v>945</v>
      </c>
      <c r="F43" s="7" t="s">
        <v>694</v>
      </c>
      <c r="G43" s="7" t="s">
        <v>694</v>
      </c>
      <c r="H43" s="6" t="s">
        <v>197</v>
      </c>
      <c r="I43" s="93" t="s">
        <v>951</v>
      </c>
      <c r="J43" s="93" t="s">
        <v>955</v>
      </c>
      <c r="K43" s="134"/>
      <c r="L43" s="7">
        <v>42</v>
      </c>
      <c r="M43" s="7">
        <v>10</v>
      </c>
      <c r="O43" s="68" t="s">
        <v>57</v>
      </c>
    </row>
    <row r="44" spans="1:15" x14ac:dyDescent="0.25">
      <c r="A44" s="4" t="s">
        <v>86</v>
      </c>
      <c r="B44" s="7" t="s">
        <v>139</v>
      </c>
      <c r="C44" s="8" t="s">
        <v>140</v>
      </c>
      <c r="D44" s="6" t="s">
        <v>141</v>
      </c>
      <c r="E44" s="6" t="s">
        <v>957</v>
      </c>
      <c r="F44" s="7" t="s">
        <v>694</v>
      </c>
      <c r="G44" s="7" t="s">
        <v>694</v>
      </c>
      <c r="H44" s="7"/>
      <c r="I44" s="93" t="s">
        <v>960</v>
      </c>
      <c r="J44" s="93" t="s">
        <v>961</v>
      </c>
      <c r="K44" s="134"/>
      <c r="L44" s="7">
        <v>29</v>
      </c>
      <c r="M44" s="7">
        <v>11</v>
      </c>
      <c r="O44" s="68" t="s">
        <v>58</v>
      </c>
    </row>
    <row r="45" spans="1:15" x14ac:dyDescent="0.25">
      <c r="A45" s="4" t="s">
        <v>87</v>
      </c>
      <c r="B45" s="7" t="s">
        <v>142</v>
      </c>
      <c r="C45" s="8" t="s">
        <v>688</v>
      </c>
      <c r="D45" s="6" t="s">
        <v>689</v>
      </c>
      <c r="E45" s="6" t="s">
        <v>956</v>
      </c>
      <c r="F45" s="7" t="s">
        <v>694</v>
      </c>
      <c r="G45" s="7" t="s">
        <v>694</v>
      </c>
      <c r="H45" s="7" t="s">
        <v>693</v>
      </c>
      <c r="I45" s="74" t="s">
        <v>956</v>
      </c>
      <c r="J45" s="93" t="s">
        <v>957</v>
      </c>
      <c r="K45" s="134"/>
      <c r="L45" s="7">
        <v>27</v>
      </c>
      <c r="M45" s="7">
        <v>12</v>
      </c>
      <c r="O45" s="68" t="s">
        <v>59</v>
      </c>
    </row>
    <row r="46" spans="1:15" x14ac:dyDescent="0.25">
      <c r="A46" s="4" t="s">
        <v>88</v>
      </c>
      <c r="B46" s="7" t="s">
        <v>145</v>
      </c>
      <c r="C46" s="8" t="s">
        <v>146</v>
      </c>
      <c r="D46" s="6" t="s">
        <v>147</v>
      </c>
      <c r="E46" s="7" t="s">
        <v>941</v>
      </c>
      <c r="F46" s="7" t="s">
        <v>694</v>
      </c>
      <c r="G46" s="7" t="s">
        <v>694</v>
      </c>
      <c r="H46" s="6" t="s">
        <v>198</v>
      </c>
      <c r="I46" s="74" t="s">
        <v>947</v>
      </c>
      <c r="J46" s="93" t="s">
        <v>953</v>
      </c>
      <c r="K46" s="135"/>
      <c r="L46" s="7">
        <v>37</v>
      </c>
      <c r="M46" s="7">
        <v>13</v>
      </c>
      <c r="O46" s="68" t="s">
        <v>60</v>
      </c>
    </row>
    <row r="47" spans="1:15" x14ac:dyDescent="0.25">
      <c r="A47" s="4" t="s">
        <v>89</v>
      </c>
      <c r="B47" s="13" t="s">
        <v>150</v>
      </c>
      <c r="C47" s="14" t="s">
        <v>151</v>
      </c>
      <c r="D47" s="12" t="s">
        <v>152</v>
      </c>
      <c r="E47" s="13" t="s">
        <v>941</v>
      </c>
      <c r="F47" s="13" t="s">
        <v>694</v>
      </c>
      <c r="G47" s="13" t="s">
        <v>694</v>
      </c>
      <c r="H47" s="13" t="s">
        <v>693</v>
      </c>
      <c r="I47" s="32" t="s">
        <v>947</v>
      </c>
      <c r="J47" s="75" t="s">
        <v>955</v>
      </c>
      <c r="K47" s="120" t="s">
        <v>879</v>
      </c>
      <c r="L47" s="13">
        <v>10</v>
      </c>
      <c r="M47" s="13">
        <v>1</v>
      </c>
      <c r="O47" s="68" t="s">
        <v>61</v>
      </c>
    </row>
    <row r="48" spans="1:15" x14ac:dyDescent="0.25">
      <c r="A48" s="4" t="s">
        <v>90</v>
      </c>
      <c r="B48" s="13" t="s">
        <v>153</v>
      </c>
      <c r="C48" s="14" t="s">
        <v>154</v>
      </c>
      <c r="D48" s="12" t="s">
        <v>155</v>
      </c>
      <c r="E48" s="13" t="s">
        <v>611</v>
      </c>
      <c r="F48" s="13" t="s">
        <v>694</v>
      </c>
      <c r="G48" s="13" t="s">
        <v>694</v>
      </c>
      <c r="H48" s="12" t="s">
        <v>198</v>
      </c>
      <c r="I48" s="75" t="s">
        <v>960</v>
      </c>
      <c r="J48" s="75" t="s">
        <v>961</v>
      </c>
      <c r="K48" s="121"/>
      <c r="L48" s="13">
        <v>40</v>
      </c>
      <c r="M48" s="13">
        <v>2</v>
      </c>
      <c r="O48" s="68" t="s">
        <v>62</v>
      </c>
    </row>
    <row r="49" spans="1:15" x14ac:dyDescent="0.25">
      <c r="A49" s="4" t="s">
        <v>91</v>
      </c>
      <c r="B49" s="13" t="s">
        <v>156</v>
      </c>
      <c r="C49" s="14" t="s">
        <v>21</v>
      </c>
      <c r="D49" s="12" t="s">
        <v>149</v>
      </c>
      <c r="E49" s="13" t="s">
        <v>945</v>
      </c>
      <c r="F49" s="13" t="s">
        <v>842</v>
      </c>
      <c r="G49" s="13" t="s">
        <v>842</v>
      </c>
      <c r="H49" s="13"/>
      <c r="I49" s="75" t="s">
        <v>951</v>
      </c>
      <c r="J49" s="32" t="s">
        <v>953</v>
      </c>
      <c r="K49" s="121"/>
      <c r="L49" s="13">
        <v>37</v>
      </c>
      <c r="M49" s="13">
        <v>3</v>
      </c>
      <c r="O49" s="68" t="s">
        <v>63</v>
      </c>
    </row>
    <row r="50" spans="1:15" x14ac:dyDescent="0.25">
      <c r="A50" s="4" t="s">
        <v>92</v>
      </c>
      <c r="B50" s="13" t="s">
        <v>157</v>
      </c>
      <c r="C50" s="14" t="s">
        <v>158</v>
      </c>
      <c r="D50" s="12" t="s">
        <v>159</v>
      </c>
      <c r="E50" s="13"/>
      <c r="F50" s="13" t="s">
        <v>694</v>
      </c>
      <c r="G50" s="13" t="s">
        <v>694</v>
      </c>
      <c r="H50" s="13"/>
      <c r="I50" s="75" t="s">
        <v>960</v>
      </c>
      <c r="J50" s="75" t="s">
        <v>961</v>
      </c>
      <c r="K50" s="121"/>
      <c r="L50" s="13">
        <v>29</v>
      </c>
      <c r="M50" s="13">
        <v>4</v>
      </c>
      <c r="O50" s="68" t="s">
        <v>64</v>
      </c>
    </row>
    <row r="51" spans="1:15" x14ac:dyDescent="0.25">
      <c r="A51" s="4" t="s">
        <v>93</v>
      </c>
      <c r="B51" s="13" t="s">
        <v>160</v>
      </c>
      <c r="C51" s="14" t="s">
        <v>690</v>
      </c>
      <c r="D51" s="12" t="s">
        <v>691</v>
      </c>
      <c r="E51" s="75" t="s">
        <v>961</v>
      </c>
      <c r="F51" s="101" t="s">
        <v>694</v>
      </c>
      <c r="G51" s="13" t="s">
        <v>694</v>
      </c>
      <c r="H51" s="13" t="s">
        <v>693</v>
      </c>
      <c r="I51" s="75" t="s">
        <v>962</v>
      </c>
      <c r="J51" s="75" t="s">
        <v>970</v>
      </c>
      <c r="K51" s="121"/>
      <c r="L51" s="32">
        <v>18</v>
      </c>
      <c r="M51" s="13">
        <v>5</v>
      </c>
      <c r="O51" s="68" t="s">
        <v>65</v>
      </c>
    </row>
    <row r="52" spans="1:15" x14ac:dyDescent="0.25">
      <c r="A52" s="4" t="s">
        <v>94</v>
      </c>
      <c r="B52" s="13" t="s">
        <v>161</v>
      </c>
      <c r="C52" s="14" t="s">
        <v>690</v>
      </c>
      <c r="D52" s="12" t="s">
        <v>691</v>
      </c>
      <c r="E52" s="75" t="s">
        <v>961</v>
      </c>
      <c r="F52" s="101" t="s">
        <v>694</v>
      </c>
      <c r="G52" s="13" t="s">
        <v>694</v>
      </c>
      <c r="H52" s="12" t="s">
        <v>693</v>
      </c>
      <c r="I52" s="75" t="s">
        <v>962</v>
      </c>
      <c r="J52" s="75" t="s">
        <v>970</v>
      </c>
      <c r="K52" s="121"/>
      <c r="L52" s="13">
        <v>20</v>
      </c>
      <c r="M52" s="13">
        <v>6</v>
      </c>
      <c r="O52" s="68" t="s">
        <v>66</v>
      </c>
    </row>
    <row r="53" spans="1:15" x14ac:dyDescent="0.25">
      <c r="A53" s="4" t="s">
        <v>95</v>
      </c>
      <c r="B53" s="13" t="s">
        <v>162</v>
      </c>
      <c r="C53" s="14" t="s">
        <v>163</v>
      </c>
      <c r="D53" s="12" t="s">
        <v>164</v>
      </c>
      <c r="E53" s="98" t="s">
        <v>893</v>
      </c>
      <c r="F53" s="13" t="s">
        <v>694</v>
      </c>
      <c r="G53" s="13" t="s">
        <v>694</v>
      </c>
      <c r="H53" s="12" t="s">
        <v>199</v>
      </c>
      <c r="I53" s="75" t="s">
        <v>951</v>
      </c>
      <c r="J53" s="75" t="s">
        <v>953</v>
      </c>
      <c r="K53" s="121"/>
      <c r="L53" s="13">
        <v>36</v>
      </c>
      <c r="M53" s="13">
        <v>7</v>
      </c>
      <c r="O53" s="68" t="s">
        <v>67</v>
      </c>
    </row>
    <row r="54" spans="1:15" x14ac:dyDescent="0.25">
      <c r="A54" s="4" t="s">
        <v>96</v>
      </c>
      <c r="B54" s="13" t="s">
        <v>165</v>
      </c>
      <c r="C54" s="14" t="s">
        <v>166</v>
      </c>
      <c r="D54" s="12" t="s">
        <v>167</v>
      </c>
      <c r="E54" s="13" t="s">
        <v>955</v>
      </c>
      <c r="F54" s="13" t="s">
        <v>694</v>
      </c>
      <c r="G54" s="13" t="s">
        <v>694</v>
      </c>
      <c r="H54" s="13" t="s">
        <v>437</v>
      </c>
      <c r="I54" s="32" t="s">
        <v>955</v>
      </c>
      <c r="J54" s="32" t="s">
        <v>947</v>
      </c>
      <c r="K54" s="121"/>
      <c r="L54" s="32">
        <v>52</v>
      </c>
      <c r="M54" s="13">
        <v>8</v>
      </c>
      <c r="O54" s="68" t="s">
        <v>68</v>
      </c>
    </row>
    <row r="55" spans="1:15" x14ac:dyDescent="0.25">
      <c r="A55" s="4" t="s">
        <v>97</v>
      </c>
      <c r="B55" s="13" t="s">
        <v>168</v>
      </c>
      <c r="C55" s="14" t="s">
        <v>158</v>
      </c>
      <c r="D55" s="12" t="s">
        <v>159</v>
      </c>
      <c r="E55" s="13"/>
      <c r="F55" s="13" t="s">
        <v>694</v>
      </c>
      <c r="G55" s="13" t="s">
        <v>694</v>
      </c>
      <c r="H55" s="13"/>
      <c r="I55" s="75" t="s">
        <v>960</v>
      </c>
      <c r="J55" s="75" t="s">
        <v>961</v>
      </c>
      <c r="K55" s="121"/>
      <c r="L55" s="13">
        <v>19</v>
      </c>
      <c r="M55" s="13">
        <v>9</v>
      </c>
      <c r="O55" s="68" t="s">
        <v>69</v>
      </c>
    </row>
    <row r="56" spans="1:15" x14ac:dyDescent="0.25">
      <c r="A56" s="4" t="s">
        <v>98</v>
      </c>
      <c r="B56" s="13" t="s">
        <v>169</v>
      </c>
      <c r="C56" s="14" t="s">
        <v>151</v>
      </c>
      <c r="D56" s="12" t="s">
        <v>152</v>
      </c>
      <c r="E56" s="13" t="s">
        <v>941</v>
      </c>
      <c r="F56" s="13" t="s">
        <v>842</v>
      </c>
      <c r="G56" s="13" t="s">
        <v>694</v>
      </c>
      <c r="H56" s="13" t="s">
        <v>693</v>
      </c>
      <c r="I56" s="32" t="s">
        <v>947</v>
      </c>
      <c r="J56" s="32" t="s">
        <v>953</v>
      </c>
      <c r="K56" s="122"/>
      <c r="L56" s="13">
        <v>14</v>
      </c>
      <c r="M56" s="13">
        <v>10</v>
      </c>
      <c r="O56" s="68" t="s">
        <v>70</v>
      </c>
    </row>
    <row r="57" spans="1:15" x14ac:dyDescent="0.25">
      <c r="A57" s="4" t="s">
        <v>99</v>
      </c>
      <c r="B57" s="16" t="s">
        <v>170</v>
      </c>
      <c r="C57" s="17" t="s">
        <v>122</v>
      </c>
      <c r="D57" s="15" t="s">
        <v>171</v>
      </c>
      <c r="E57" s="90" t="s">
        <v>879</v>
      </c>
      <c r="F57" s="16" t="s">
        <v>842</v>
      </c>
      <c r="G57" s="16" t="s">
        <v>694</v>
      </c>
      <c r="H57" s="16" t="s">
        <v>693</v>
      </c>
      <c r="I57" s="54" t="s">
        <v>947</v>
      </c>
      <c r="J57" s="54" t="s">
        <v>953</v>
      </c>
      <c r="K57" s="117" t="s">
        <v>1018</v>
      </c>
      <c r="L57" s="16">
        <v>47</v>
      </c>
      <c r="M57" s="16">
        <v>1</v>
      </c>
      <c r="O57" s="68" t="s">
        <v>71</v>
      </c>
    </row>
    <row r="58" spans="1:15" x14ac:dyDescent="0.25">
      <c r="A58" s="4" t="s">
        <v>100</v>
      </c>
      <c r="B58" s="16" t="s">
        <v>172</v>
      </c>
      <c r="C58" s="17" t="s">
        <v>173</v>
      </c>
      <c r="D58" s="116" t="s">
        <v>174</v>
      </c>
      <c r="E58" s="16" t="s">
        <v>611</v>
      </c>
      <c r="F58" s="16" t="s">
        <v>694</v>
      </c>
      <c r="G58" s="16" t="s">
        <v>694</v>
      </c>
      <c r="H58" s="15" t="s">
        <v>370</v>
      </c>
      <c r="I58" s="96" t="s">
        <v>953</v>
      </c>
      <c r="J58" s="96" t="s">
        <v>955</v>
      </c>
      <c r="K58" s="118"/>
      <c r="L58" s="16">
        <v>63</v>
      </c>
      <c r="M58" s="16">
        <v>2</v>
      </c>
      <c r="O58" s="68" t="s">
        <v>72</v>
      </c>
    </row>
    <row r="59" spans="1:15" x14ac:dyDescent="0.25">
      <c r="A59" s="4" t="s">
        <v>101</v>
      </c>
      <c r="B59" s="16" t="s">
        <v>175</v>
      </c>
      <c r="C59" s="17" t="s">
        <v>18</v>
      </c>
      <c r="D59" s="15" t="s">
        <v>19</v>
      </c>
      <c r="E59" s="90" t="s">
        <v>879</v>
      </c>
      <c r="F59" s="16" t="s">
        <v>694</v>
      </c>
      <c r="G59" s="16" t="s">
        <v>694</v>
      </c>
      <c r="H59" s="16"/>
      <c r="I59" s="16" t="s">
        <v>954</v>
      </c>
      <c r="J59" s="96" t="s">
        <v>955</v>
      </c>
      <c r="K59" s="118"/>
      <c r="L59" s="16">
        <v>28</v>
      </c>
      <c r="M59" s="16">
        <v>3</v>
      </c>
      <c r="O59" s="68" t="s">
        <v>73</v>
      </c>
    </row>
    <row r="60" spans="1:15" x14ac:dyDescent="0.25">
      <c r="A60" s="4" t="s">
        <v>102</v>
      </c>
      <c r="B60" s="16" t="s">
        <v>176</v>
      </c>
      <c r="C60" s="17" t="s">
        <v>146</v>
      </c>
      <c r="D60" s="15" t="s">
        <v>147</v>
      </c>
      <c r="E60" s="16" t="s">
        <v>941</v>
      </c>
      <c r="F60" s="16"/>
      <c r="G60" s="16" t="s">
        <v>694</v>
      </c>
      <c r="H60" s="16"/>
      <c r="I60" s="54" t="s">
        <v>951</v>
      </c>
      <c r="J60" s="96" t="s">
        <v>955</v>
      </c>
      <c r="K60" s="118"/>
      <c r="L60" s="16">
        <v>28</v>
      </c>
      <c r="M60" s="16">
        <v>4</v>
      </c>
      <c r="O60" s="68" t="s">
        <v>74</v>
      </c>
    </row>
    <row r="61" spans="1:15" x14ac:dyDescent="0.25">
      <c r="A61" s="4" t="s">
        <v>103</v>
      </c>
      <c r="B61" s="16" t="s">
        <v>177</v>
      </c>
      <c r="C61" s="17" t="s">
        <v>929</v>
      </c>
      <c r="D61" s="78" t="s">
        <v>930</v>
      </c>
      <c r="E61" s="54" t="s">
        <v>913</v>
      </c>
      <c r="F61" s="16" t="s">
        <v>694</v>
      </c>
      <c r="G61" s="16" t="s">
        <v>694</v>
      </c>
      <c r="H61" s="102" t="s">
        <v>984</v>
      </c>
      <c r="I61" s="54" t="s">
        <v>957</v>
      </c>
      <c r="J61" s="54" t="s">
        <v>960</v>
      </c>
      <c r="K61" s="118"/>
      <c r="L61" s="16">
        <v>34</v>
      </c>
      <c r="M61" s="16">
        <v>5</v>
      </c>
      <c r="O61" s="68" t="s">
        <v>75</v>
      </c>
    </row>
    <row r="62" spans="1:15" x14ac:dyDescent="0.25">
      <c r="A62" s="4" t="s">
        <v>104</v>
      </c>
      <c r="B62" s="16" t="s">
        <v>178</v>
      </c>
      <c r="C62" s="17" t="s">
        <v>179</v>
      </c>
      <c r="D62" s="15" t="s">
        <v>180</v>
      </c>
      <c r="E62" s="16"/>
      <c r="F62" s="16"/>
      <c r="G62" s="16" t="s">
        <v>694</v>
      </c>
      <c r="H62" s="16" t="s">
        <v>693</v>
      </c>
      <c r="I62" s="96" t="s">
        <v>916</v>
      </c>
      <c r="J62" s="54" t="s">
        <v>961</v>
      </c>
      <c r="K62" s="118"/>
      <c r="L62" s="16">
        <v>35</v>
      </c>
      <c r="M62" s="16">
        <v>6</v>
      </c>
      <c r="O62" s="68" t="s">
        <v>76</v>
      </c>
    </row>
    <row r="63" spans="1:15" x14ac:dyDescent="0.25">
      <c r="A63" s="4" t="s">
        <v>105</v>
      </c>
      <c r="B63" s="16" t="s">
        <v>181</v>
      </c>
      <c r="C63" s="17" t="s">
        <v>929</v>
      </c>
      <c r="D63" s="78" t="s">
        <v>930</v>
      </c>
      <c r="E63" s="54" t="s">
        <v>913</v>
      </c>
      <c r="F63" s="16" t="s">
        <v>694</v>
      </c>
      <c r="G63" s="54" t="s">
        <v>694</v>
      </c>
      <c r="H63" s="16" t="s">
        <v>984</v>
      </c>
      <c r="I63" s="54" t="s">
        <v>957</v>
      </c>
      <c r="J63" s="54" t="s">
        <v>960</v>
      </c>
      <c r="K63" s="118"/>
      <c r="L63" s="16">
        <v>16</v>
      </c>
      <c r="M63" s="16">
        <v>7</v>
      </c>
      <c r="O63" s="68" t="s">
        <v>77</v>
      </c>
    </row>
    <row r="64" spans="1:15" x14ac:dyDescent="0.25">
      <c r="A64" s="4" t="s">
        <v>106</v>
      </c>
      <c r="B64" s="16" t="s">
        <v>182</v>
      </c>
      <c r="C64" s="17" t="s">
        <v>130</v>
      </c>
      <c r="D64" s="15" t="s">
        <v>183</v>
      </c>
      <c r="E64" s="94" t="s">
        <v>955</v>
      </c>
      <c r="F64" s="16" t="s">
        <v>694</v>
      </c>
      <c r="G64" s="16" t="s">
        <v>694</v>
      </c>
      <c r="H64" s="16"/>
      <c r="I64" s="54" t="s">
        <v>611</v>
      </c>
      <c r="J64" s="96" t="s">
        <v>957</v>
      </c>
      <c r="K64" s="118"/>
      <c r="L64" s="16">
        <v>30</v>
      </c>
      <c r="M64" s="16">
        <v>8</v>
      </c>
      <c r="O64" s="68" t="s">
        <v>78</v>
      </c>
    </row>
    <row r="65" spans="1:15" x14ac:dyDescent="0.25">
      <c r="A65" s="4" t="s">
        <v>107</v>
      </c>
      <c r="B65" s="16" t="s">
        <v>184</v>
      </c>
      <c r="C65" s="17" t="s">
        <v>166</v>
      </c>
      <c r="D65" s="40" t="s">
        <v>167</v>
      </c>
      <c r="E65" s="94" t="s">
        <v>955</v>
      </c>
      <c r="F65" s="16" t="s">
        <v>694</v>
      </c>
      <c r="G65" s="16" t="s">
        <v>694</v>
      </c>
      <c r="H65" s="15" t="s">
        <v>437</v>
      </c>
      <c r="I65" s="54" t="s">
        <v>955</v>
      </c>
      <c r="J65" s="96" t="s">
        <v>957</v>
      </c>
      <c r="K65" s="118"/>
      <c r="L65" s="16">
        <v>62</v>
      </c>
      <c r="M65" s="16">
        <v>9</v>
      </c>
      <c r="O65" s="68" t="s">
        <v>79</v>
      </c>
    </row>
    <row r="66" spans="1:15" x14ac:dyDescent="0.25">
      <c r="A66" s="4" t="s">
        <v>640</v>
      </c>
      <c r="B66" s="16" t="s">
        <v>185</v>
      </c>
      <c r="C66" s="17" t="s">
        <v>186</v>
      </c>
      <c r="D66" s="15" t="s">
        <v>187</v>
      </c>
      <c r="E66" s="16" t="s">
        <v>951</v>
      </c>
      <c r="F66" s="71" t="s">
        <v>890</v>
      </c>
      <c r="G66" s="16"/>
      <c r="H66" s="16"/>
      <c r="I66" s="96" t="s">
        <v>955</v>
      </c>
      <c r="J66" s="96" t="s">
        <v>957</v>
      </c>
      <c r="K66" s="118"/>
      <c r="L66" s="16">
        <v>38</v>
      </c>
      <c r="M66" s="16">
        <v>10</v>
      </c>
      <c r="O66" s="68" t="s">
        <v>80</v>
      </c>
    </row>
    <row r="67" spans="1:15" x14ac:dyDescent="0.25">
      <c r="A67" s="4" t="s">
        <v>641</v>
      </c>
      <c r="B67" s="16" t="s">
        <v>188</v>
      </c>
      <c r="C67" s="17" t="s">
        <v>189</v>
      </c>
      <c r="D67" s="15" t="s">
        <v>190</v>
      </c>
      <c r="E67" s="88" t="s">
        <v>941</v>
      </c>
      <c r="F67" s="16" t="s">
        <v>694</v>
      </c>
      <c r="G67" s="16"/>
      <c r="H67" s="16"/>
      <c r="I67" s="96" t="s">
        <v>957</v>
      </c>
      <c r="J67" s="54" t="s">
        <v>960</v>
      </c>
      <c r="K67" s="119"/>
      <c r="L67" s="16">
        <v>24</v>
      </c>
      <c r="M67" s="16">
        <v>11</v>
      </c>
      <c r="O67" s="68" t="s">
        <v>81</v>
      </c>
    </row>
    <row r="68" spans="1:15" x14ac:dyDescent="0.25">
      <c r="A68" s="4"/>
      <c r="B68" s="16"/>
      <c r="C68" s="17"/>
      <c r="D68" s="15"/>
      <c r="E68" s="17"/>
      <c r="F68" s="17"/>
      <c r="G68" s="17"/>
      <c r="H68" s="17"/>
      <c r="I68" s="17"/>
      <c r="J68" s="17"/>
      <c r="K68" s="18"/>
      <c r="L68" s="19">
        <f>SUM(L5:L67)</f>
        <v>2115</v>
      </c>
      <c r="M68" s="19"/>
    </row>
    <row r="70" spans="1:15" x14ac:dyDescent="0.25">
      <c r="C70" s="68"/>
    </row>
    <row r="71" spans="1:15" x14ac:dyDescent="0.25">
      <c r="C71" s="68"/>
    </row>
    <row r="72" spans="1:15" x14ac:dyDescent="0.25">
      <c r="D72" s="2" t="s">
        <v>841</v>
      </c>
      <c r="E72" s="2">
        <v>2</v>
      </c>
      <c r="F72" s="2">
        <v>3</v>
      </c>
      <c r="G72" s="42">
        <f>E72/E78*100</f>
        <v>3.7735849056603774</v>
      </c>
    </row>
    <row r="73" spans="1:15" x14ac:dyDescent="0.25">
      <c r="D73" s="2" t="s">
        <v>846</v>
      </c>
      <c r="E73" s="2">
        <v>3</v>
      </c>
      <c r="F73" s="2">
        <v>6</v>
      </c>
      <c r="G73" s="42">
        <f>E73/E78*100</f>
        <v>5.6603773584905666</v>
      </c>
    </row>
    <row r="74" spans="1:15" x14ac:dyDescent="0.25">
      <c r="D74" s="2" t="s">
        <v>842</v>
      </c>
      <c r="E74" s="2">
        <v>16</v>
      </c>
      <c r="F74" s="2">
        <v>30</v>
      </c>
      <c r="G74" s="42">
        <f>E74/E78*100</f>
        <v>30.188679245283019</v>
      </c>
    </row>
    <row r="75" spans="1:15" x14ac:dyDescent="0.25">
      <c r="D75" s="2" t="s">
        <v>843</v>
      </c>
      <c r="E75" s="2">
        <v>29</v>
      </c>
      <c r="F75" s="2">
        <v>55</v>
      </c>
      <c r="G75" s="42">
        <f>E75/E78*100</f>
        <v>54.716981132075468</v>
      </c>
    </row>
    <row r="76" spans="1:15" x14ac:dyDescent="0.25">
      <c r="D76" s="2" t="s">
        <v>844</v>
      </c>
      <c r="E76" s="2">
        <v>3</v>
      </c>
      <c r="F76" s="2">
        <v>6</v>
      </c>
      <c r="G76" s="42">
        <f>E76/E78*100</f>
        <v>5.6603773584905666</v>
      </c>
    </row>
    <row r="78" spans="1:15" x14ac:dyDescent="0.25">
      <c r="E78" s="2">
        <f>SUM(E72:E77)</f>
        <v>53</v>
      </c>
      <c r="F78" s="2">
        <f>SUM(F72:F77)</f>
        <v>100</v>
      </c>
      <c r="G78" s="42">
        <f>SUM(G72:G77)</f>
        <v>100</v>
      </c>
    </row>
    <row r="79" spans="1:15" x14ac:dyDescent="0.25">
      <c r="D79" s="2" t="s">
        <v>845</v>
      </c>
      <c r="E79" s="2">
        <v>8</v>
      </c>
    </row>
  </sheetData>
  <mergeCells count="11">
    <mergeCell ref="N5:N6"/>
    <mergeCell ref="P5:P6"/>
    <mergeCell ref="A2:M2"/>
    <mergeCell ref="K5:K6"/>
    <mergeCell ref="K33:K46"/>
    <mergeCell ref="K57:K67"/>
    <mergeCell ref="K47:K56"/>
    <mergeCell ref="K23:K32"/>
    <mergeCell ref="K11:K22"/>
    <mergeCell ref="K7:K8"/>
    <mergeCell ref="K9:K10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8"/>
  <sheetViews>
    <sheetView workbookViewId="0">
      <pane ySplit="4" topLeftCell="A206" activePane="bottomLeft" state="frozen"/>
      <selection pane="bottomLeft" activeCell="E205" sqref="A205:XFD207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1.7109375" style="2" customWidth="1"/>
    <col min="4" max="4" width="13.7109375" style="2" customWidth="1"/>
    <col min="5" max="5" width="12.28515625" style="2" customWidth="1"/>
    <col min="6" max="6" width="24.7109375" style="2" customWidth="1"/>
    <col min="7" max="7" width="15.42578125" style="2" customWidth="1"/>
    <col min="8" max="8" width="12" style="2" customWidth="1"/>
    <col min="9" max="9" width="25.28515625" style="2" customWidth="1"/>
    <col min="10" max="10" width="14.140625" style="2" customWidth="1"/>
    <col min="11" max="16384" width="9.140625" style="2"/>
  </cols>
  <sheetData>
    <row r="2" spans="1:12" ht="27.75" customHeight="1" x14ac:dyDescent="0.25">
      <c r="A2" s="132" t="s">
        <v>195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3.75" customHeight="1" x14ac:dyDescent="0.25"/>
    <row r="4" spans="1:12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201</v>
      </c>
      <c r="F4" s="1" t="s">
        <v>202</v>
      </c>
      <c r="G4" s="1" t="s">
        <v>2</v>
      </c>
      <c r="H4" s="1" t="s">
        <v>201</v>
      </c>
      <c r="I4" s="1" t="s">
        <v>202</v>
      </c>
      <c r="J4" s="1" t="s">
        <v>2</v>
      </c>
      <c r="K4" s="1" t="s">
        <v>8</v>
      </c>
      <c r="L4" s="1" t="s">
        <v>194</v>
      </c>
    </row>
    <row r="5" spans="1:12" x14ac:dyDescent="0.25">
      <c r="A5" s="136" t="s">
        <v>47</v>
      </c>
      <c r="B5" s="139" t="s">
        <v>43</v>
      </c>
      <c r="C5" s="142" t="s">
        <v>45</v>
      </c>
      <c r="D5" s="136" t="s">
        <v>46</v>
      </c>
      <c r="E5" s="5" t="s">
        <v>203</v>
      </c>
      <c r="F5" s="22" t="s">
        <v>205</v>
      </c>
      <c r="G5" s="5"/>
      <c r="H5" s="4"/>
      <c r="I5" s="22"/>
      <c r="J5" s="5"/>
      <c r="K5" s="139">
        <v>30</v>
      </c>
      <c r="L5" s="139">
        <v>1</v>
      </c>
    </row>
    <row r="6" spans="1:12" x14ac:dyDescent="0.25">
      <c r="A6" s="138"/>
      <c r="B6" s="141"/>
      <c r="C6" s="144"/>
      <c r="D6" s="138"/>
      <c r="E6" s="5" t="s">
        <v>204</v>
      </c>
      <c r="F6" s="22" t="s">
        <v>206</v>
      </c>
      <c r="G6" s="5"/>
      <c r="H6" s="4"/>
      <c r="I6" s="22"/>
      <c r="J6" s="5"/>
      <c r="K6" s="141"/>
      <c r="L6" s="141"/>
    </row>
    <row r="7" spans="1:12" x14ac:dyDescent="0.25">
      <c r="A7" s="136" t="s">
        <v>48</v>
      </c>
      <c r="B7" s="139" t="s">
        <v>44</v>
      </c>
      <c r="C7" s="142" t="s">
        <v>45</v>
      </c>
      <c r="D7" s="136" t="s">
        <v>46</v>
      </c>
      <c r="E7" s="5" t="s">
        <v>203</v>
      </c>
      <c r="F7" s="22" t="s">
        <v>207</v>
      </c>
      <c r="G7" s="5"/>
      <c r="H7" s="4"/>
      <c r="I7" s="22"/>
      <c r="J7" s="5"/>
      <c r="K7" s="139">
        <v>25</v>
      </c>
      <c r="L7" s="139">
        <v>2</v>
      </c>
    </row>
    <row r="8" spans="1:12" x14ac:dyDescent="0.25">
      <c r="A8" s="138"/>
      <c r="B8" s="141"/>
      <c r="C8" s="144"/>
      <c r="D8" s="138"/>
      <c r="E8" s="5" t="s">
        <v>204</v>
      </c>
      <c r="F8" s="22" t="s">
        <v>208</v>
      </c>
      <c r="G8" s="5"/>
      <c r="H8" s="4"/>
      <c r="I8" s="22"/>
      <c r="J8" s="5"/>
      <c r="K8" s="141"/>
      <c r="L8" s="141"/>
    </row>
    <row r="9" spans="1:12" x14ac:dyDescent="0.25">
      <c r="A9" s="4"/>
      <c r="B9" s="187" t="s">
        <v>847</v>
      </c>
      <c r="C9" s="190" t="s">
        <v>173</v>
      </c>
      <c r="D9" s="193" t="s">
        <v>174</v>
      </c>
      <c r="E9" s="43" t="s">
        <v>203</v>
      </c>
      <c r="F9" s="46" t="s">
        <v>850</v>
      </c>
      <c r="G9" s="45" t="s">
        <v>851</v>
      </c>
      <c r="H9" s="45" t="s">
        <v>212</v>
      </c>
      <c r="I9" s="46" t="s">
        <v>862</v>
      </c>
      <c r="J9" s="45" t="s">
        <v>863</v>
      </c>
      <c r="K9" s="187">
        <v>48</v>
      </c>
      <c r="L9" s="187">
        <v>1</v>
      </c>
    </row>
    <row r="10" spans="1:12" x14ac:dyDescent="0.25">
      <c r="A10" s="4"/>
      <c r="B10" s="188"/>
      <c r="C10" s="191"/>
      <c r="D10" s="194"/>
      <c r="E10" s="43" t="s">
        <v>209</v>
      </c>
      <c r="F10" s="46" t="s">
        <v>852</v>
      </c>
      <c r="G10" s="45" t="s">
        <v>853</v>
      </c>
      <c r="H10" s="45" t="s">
        <v>213</v>
      </c>
      <c r="I10" s="46" t="s">
        <v>864</v>
      </c>
      <c r="J10" s="45" t="s">
        <v>865</v>
      </c>
      <c r="K10" s="188"/>
      <c r="L10" s="188"/>
    </row>
    <row r="11" spans="1:12" x14ac:dyDescent="0.25">
      <c r="A11" s="4"/>
      <c r="B11" s="188"/>
      <c r="C11" s="191"/>
      <c r="D11" s="194"/>
      <c r="E11" s="43" t="s">
        <v>210</v>
      </c>
      <c r="F11" s="46" t="s">
        <v>854</v>
      </c>
      <c r="G11" s="45" t="s">
        <v>855</v>
      </c>
      <c r="H11" s="45" t="s">
        <v>214</v>
      </c>
      <c r="I11" s="46" t="s">
        <v>866</v>
      </c>
      <c r="J11" s="45" t="s">
        <v>867</v>
      </c>
      <c r="K11" s="188"/>
      <c r="L11" s="188"/>
    </row>
    <row r="12" spans="1:12" x14ac:dyDescent="0.25">
      <c r="A12" s="4"/>
      <c r="B12" s="188"/>
      <c r="C12" s="191"/>
      <c r="D12" s="194"/>
      <c r="E12" s="43" t="s">
        <v>211</v>
      </c>
      <c r="F12" s="46" t="s">
        <v>856</v>
      </c>
      <c r="G12" s="45" t="s">
        <v>857</v>
      </c>
      <c r="H12" s="45" t="s">
        <v>215</v>
      </c>
      <c r="I12" s="46" t="s">
        <v>868</v>
      </c>
      <c r="J12" s="45" t="s">
        <v>869</v>
      </c>
      <c r="K12" s="188"/>
      <c r="L12" s="188"/>
    </row>
    <row r="13" spans="1:12" x14ac:dyDescent="0.25">
      <c r="A13" s="4"/>
      <c r="B13" s="188"/>
      <c r="C13" s="191"/>
      <c r="D13" s="194"/>
      <c r="E13" s="43" t="s">
        <v>289</v>
      </c>
      <c r="F13" s="46" t="s">
        <v>858</v>
      </c>
      <c r="G13" s="45" t="s">
        <v>859</v>
      </c>
      <c r="H13" s="45" t="s">
        <v>303</v>
      </c>
      <c r="I13" s="46" t="s">
        <v>870</v>
      </c>
      <c r="J13" s="45" t="s">
        <v>871</v>
      </c>
      <c r="K13" s="188"/>
      <c r="L13" s="188"/>
    </row>
    <row r="14" spans="1:12" x14ac:dyDescent="0.25">
      <c r="A14" s="4"/>
      <c r="B14" s="189"/>
      <c r="C14" s="192"/>
      <c r="D14" s="195"/>
      <c r="E14" s="66" t="s">
        <v>292</v>
      </c>
      <c r="F14" s="46" t="s">
        <v>860</v>
      </c>
      <c r="G14" s="45" t="s">
        <v>861</v>
      </c>
      <c r="H14" s="45"/>
      <c r="I14" s="46"/>
      <c r="J14" s="43"/>
      <c r="K14" s="189"/>
      <c r="L14" s="189"/>
    </row>
    <row r="15" spans="1:12" x14ac:dyDescent="0.25">
      <c r="A15" s="4"/>
      <c r="B15" s="187" t="s">
        <v>848</v>
      </c>
      <c r="C15" s="190" t="s">
        <v>14</v>
      </c>
      <c r="D15" s="193" t="s">
        <v>16</v>
      </c>
      <c r="E15" s="43" t="s">
        <v>203</v>
      </c>
      <c r="F15" s="46" t="s">
        <v>873</v>
      </c>
      <c r="G15" s="45" t="s">
        <v>874</v>
      </c>
      <c r="H15" s="45"/>
      <c r="I15" s="46"/>
      <c r="J15" s="43"/>
      <c r="K15" s="43">
        <v>30</v>
      </c>
      <c r="L15" s="43">
        <v>2</v>
      </c>
    </row>
    <row r="16" spans="1:12" x14ac:dyDescent="0.25">
      <c r="A16" s="65"/>
      <c r="B16" s="188"/>
      <c r="C16" s="191"/>
      <c r="D16" s="194"/>
      <c r="E16" s="43" t="s">
        <v>209</v>
      </c>
      <c r="F16" s="46" t="s">
        <v>875</v>
      </c>
      <c r="G16" s="45" t="s">
        <v>876</v>
      </c>
      <c r="H16" s="45"/>
      <c r="I16" s="46"/>
      <c r="J16" s="43"/>
      <c r="K16" s="67"/>
      <c r="L16" s="67"/>
    </row>
    <row r="17" spans="1:12" x14ac:dyDescent="0.25">
      <c r="A17" s="65"/>
      <c r="B17" s="189"/>
      <c r="C17" s="192"/>
      <c r="D17" s="195"/>
      <c r="E17" s="43" t="s">
        <v>210</v>
      </c>
      <c r="F17" s="46" t="s">
        <v>877</v>
      </c>
      <c r="G17" s="45" t="s">
        <v>878</v>
      </c>
      <c r="H17" s="45"/>
      <c r="I17" s="46"/>
      <c r="J17" s="43"/>
      <c r="K17" s="67"/>
      <c r="L17" s="67"/>
    </row>
    <row r="18" spans="1:12" x14ac:dyDescent="0.25">
      <c r="A18" s="4"/>
      <c r="B18" s="187" t="s">
        <v>880</v>
      </c>
      <c r="C18" s="190" t="s">
        <v>888</v>
      </c>
      <c r="D18" s="193" t="s">
        <v>889</v>
      </c>
      <c r="E18" s="43" t="s">
        <v>203</v>
      </c>
      <c r="F18" s="46" t="s">
        <v>894</v>
      </c>
      <c r="G18" s="45" t="s">
        <v>899</v>
      </c>
      <c r="H18" s="45" t="s">
        <v>212</v>
      </c>
      <c r="I18" s="46" t="s">
        <v>897</v>
      </c>
      <c r="J18" s="45" t="s">
        <v>902</v>
      </c>
      <c r="K18" s="43"/>
      <c r="L18" s="43"/>
    </row>
    <row r="19" spans="1:12" x14ac:dyDescent="0.25">
      <c r="A19" s="72"/>
      <c r="B19" s="188"/>
      <c r="C19" s="191"/>
      <c r="D19" s="194"/>
      <c r="E19" s="43" t="s">
        <v>209</v>
      </c>
      <c r="F19" s="46" t="s">
        <v>895</v>
      </c>
      <c r="G19" s="45" t="s">
        <v>900</v>
      </c>
      <c r="H19" s="45" t="s">
        <v>213</v>
      </c>
      <c r="I19" s="46" t="s">
        <v>898</v>
      </c>
      <c r="J19" s="45" t="s">
        <v>903</v>
      </c>
      <c r="K19" s="73"/>
      <c r="L19" s="73"/>
    </row>
    <row r="20" spans="1:12" x14ac:dyDescent="0.25">
      <c r="A20" s="72"/>
      <c r="B20" s="189"/>
      <c r="C20" s="192"/>
      <c r="D20" s="195"/>
      <c r="E20" s="43" t="s">
        <v>210</v>
      </c>
      <c r="F20" s="46" t="s">
        <v>896</v>
      </c>
      <c r="G20" s="45" t="s">
        <v>901</v>
      </c>
      <c r="H20" s="45"/>
      <c r="I20" s="46"/>
      <c r="J20" s="43"/>
      <c r="K20" s="73"/>
      <c r="L20" s="73"/>
    </row>
    <row r="21" spans="1:12" x14ac:dyDescent="0.25">
      <c r="A21" s="4"/>
      <c r="B21" s="187" t="s">
        <v>881</v>
      </c>
      <c r="C21" s="190" t="s">
        <v>888</v>
      </c>
      <c r="D21" s="193" t="s">
        <v>889</v>
      </c>
      <c r="E21" s="43" t="s">
        <v>203</v>
      </c>
      <c r="F21" s="46" t="s">
        <v>904</v>
      </c>
      <c r="G21" s="45" t="s">
        <v>908</v>
      </c>
      <c r="H21" s="45" t="s">
        <v>212</v>
      </c>
      <c r="I21" s="46" t="s">
        <v>906</v>
      </c>
      <c r="J21" s="45" t="s">
        <v>910</v>
      </c>
      <c r="K21" s="43"/>
      <c r="L21" s="43"/>
    </row>
    <row r="22" spans="1:12" x14ac:dyDescent="0.25">
      <c r="A22" s="72"/>
      <c r="B22" s="189"/>
      <c r="C22" s="192"/>
      <c r="D22" s="195"/>
      <c r="E22" s="43" t="s">
        <v>209</v>
      </c>
      <c r="F22" s="46" t="s">
        <v>905</v>
      </c>
      <c r="G22" s="45" t="s">
        <v>909</v>
      </c>
      <c r="H22" s="45" t="s">
        <v>213</v>
      </c>
      <c r="I22" s="46" t="s">
        <v>907</v>
      </c>
      <c r="J22" s="45" t="s">
        <v>911</v>
      </c>
      <c r="K22" s="73"/>
      <c r="L22" s="73"/>
    </row>
    <row r="23" spans="1:12" x14ac:dyDescent="0.25">
      <c r="A23" s="136" t="s">
        <v>49</v>
      </c>
      <c r="B23" s="145" t="s">
        <v>11</v>
      </c>
      <c r="C23" s="148" t="s">
        <v>12</v>
      </c>
      <c r="D23" s="151" t="s">
        <v>15</v>
      </c>
      <c r="E23" s="10" t="s">
        <v>203</v>
      </c>
      <c r="F23" s="23" t="s">
        <v>672</v>
      </c>
      <c r="G23" s="9" t="s">
        <v>673</v>
      </c>
      <c r="H23" s="10" t="s">
        <v>212</v>
      </c>
      <c r="I23" s="23" t="s">
        <v>674</v>
      </c>
      <c r="J23" s="9" t="s">
        <v>675</v>
      </c>
      <c r="K23" s="145">
        <v>50</v>
      </c>
      <c r="L23" s="145">
        <v>1</v>
      </c>
    </row>
    <row r="24" spans="1:12" x14ac:dyDescent="0.25">
      <c r="A24" s="137"/>
      <c r="B24" s="146"/>
      <c r="C24" s="149"/>
      <c r="D24" s="152"/>
      <c r="E24" s="10" t="s">
        <v>209</v>
      </c>
      <c r="F24" s="23" t="s">
        <v>678</v>
      </c>
      <c r="G24" s="9" t="s">
        <v>679</v>
      </c>
      <c r="H24" s="10" t="s">
        <v>213</v>
      </c>
      <c r="I24" s="23" t="s">
        <v>963</v>
      </c>
      <c r="J24" s="9" t="s">
        <v>964</v>
      </c>
      <c r="K24" s="146"/>
      <c r="L24" s="146"/>
    </row>
    <row r="25" spans="1:12" x14ac:dyDescent="0.25">
      <c r="A25" s="137"/>
      <c r="B25" s="146"/>
      <c r="C25" s="149"/>
      <c r="D25" s="152"/>
      <c r="E25" s="10" t="s">
        <v>210</v>
      </c>
      <c r="F25" s="23" t="s">
        <v>676</v>
      </c>
      <c r="G25" s="9" t="s">
        <v>677</v>
      </c>
      <c r="H25" s="10" t="s">
        <v>214</v>
      </c>
      <c r="I25" s="23" t="s">
        <v>355</v>
      </c>
      <c r="J25" s="9" t="s">
        <v>965</v>
      </c>
      <c r="K25" s="146"/>
      <c r="L25" s="146"/>
    </row>
    <row r="26" spans="1:12" x14ac:dyDescent="0.25">
      <c r="A26" s="137"/>
      <c r="B26" s="146"/>
      <c r="C26" s="149"/>
      <c r="D26" s="152"/>
      <c r="E26" s="10" t="s">
        <v>211</v>
      </c>
      <c r="F26" s="23"/>
      <c r="G26" s="10"/>
      <c r="H26" s="10" t="s">
        <v>215</v>
      </c>
      <c r="I26" s="23" t="s">
        <v>966</v>
      </c>
      <c r="J26" s="9" t="s">
        <v>967</v>
      </c>
      <c r="K26" s="146"/>
      <c r="L26" s="146"/>
    </row>
    <row r="27" spans="1:12" x14ac:dyDescent="0.25">
      <c r="A27" s="136" t="s">
        <v>50</v>
      </c>
      <c r="B27" s="145" t="s">
        <v>13</v>
      </c>
      <c r="C27" s="148" t="s">
        <v>14</v>
      </c>
      <c r="D27" s="151" t="s">
        <v>16</v>
      </c>
      <c r="E27" s="10" t="s">
        <v>203</v>
      </c>
      <c r="F27" s="23" t="s">
        <v>612</v>
      </c>
      <c r="G27" s="9" t="s">
        <v>613</v>
      </c>
      <c r="H27" s="10" t="s">
        <v>212</v>
      </c>
      <c r="I27" s="23"/>
      <c r="J27" s="10"/>
      <c r="K27" s="145">
        <v>45</v>
      </c>
      <c r="L27" s="145">
        <v>2</v>
      </c>
    </row>
    <row r="28" spans="1:12" x14ac:dyDescent="0.25">
      <c r="A28" s="137"/>
      <c r="B28" s="146"/>
      <c r="C28" s="149"/>
      <c r="D28" s="152"/>
      <c r="E28" s="10" t="s">
        <v>209</v>
      </c>
      <c r="F28" s="23" t="s">
        <v>614</v>
      </c>
      <c r="G28" s="9" t="s">
        <v>615</v>
      </c>
      <c r="H28" s="10" t="s">
        <v>213</v>
      </c>
      <c r="I28" s="23"/>
      <c r="J28" s="10"/>
      <c r="K28" s="146"/>
      <c r="L28" s="146"/>
    </row>
    <row r="29" spans="1:12" x14ac:dyDescent="0.25">
      <c r="A29" s="137"/>
      <c r="B29" s="146"/>
      <c r="C29" s="149"/>
      <c r="D29" s="152"/>
      <c r="E29" s="10" t="s">
        <v>210</v>
      </c>
      <c r="F29" s="23" t="s">
        <v>971</v>
      </c>
      <c r="G29" s="9" t="s">
        <v>972</v>
      </c>
      <c r="H29" s="10" t="s">
        <v>214</v>
      </c>
      <c r="I29" s="23"/>
      <c r="J29" s="10"/>
      <c r="K29" s="146"/>
      <c r="L29" s="146"/>
    </row>
    <row r="30" spans="1:12" x14ac:dyDescent="0.25">
      <c r="A30" s="138"/>
      <c r="B30" s="147"/>
      <c r="C30" s="150"/>
      <c r="D30" s="153"/>
      <c r="E30" s="10" t="s">
        <v>211</v>
      </c>
      <c r="F30" s="23"/>
      <c r="G30" s="10"/>
      <c r="H30" s="10" t="s">
        <v>215</v>
      </c>
      <c r="I30" s="23"/>
      <c r="J30" s="10"/>
      <c r="K30" s="147"/>
      <c r="L30" s="147"/>
    </row>
    <row r="31" spans="1:12" x14ac:dyDescent="0.25">
      <c r="A31" s="136" t="s">
        <v>51</v>
      </c>
      <c r="B31" s="145" t="s">
        <v>193</v>
      </c>
      <c r="C31" s="148" t="s">
        <v>191</v>
      </c>
      <c r="D31" s="151" t="s">
        <v>192</v>
      </c>
      <c r="E31" s="10" t="s">
        <v>203</v>
      </c>
      <c r="F31" s="23" t="s">
        <v>973</v>
      </c>
      <c r="G31" s="9" t="s">
        <v>975</v>
      </c>
      <c r="H31" s="10" t="s">
        <v>212</v>
      </c>
      <c r="I31" s="23" t="s">
        <v>601</v>
      </c>
      <c r="J31" s="9" t="s">
        <v>602</v>
      </c>
      <c r="K31" s="145">
        <v>51</v>
      </c>
      <c r="L31" s="145">
        <v>3</v>
      </c>
    </row>
    <row r="32" spans="1:12" x14ac:dyDescent="0.25">
      <c r="A32" s="137"/>
      <c r="B32" s="146"/>
      <c r="C32" s="149"/>
      <c r="D32" s="152"/>
      <c r="E32" s="10" t="s">
        <v>209</v>
      </c>
      <c r="F32" s="23" t="s">
        <v>974</v>
      </c>
      <c r="G32" s="9" t="s">
        <v>976</v>
      </c>
      <c r="H32" s="10" t="s">
        <v>213</v>
      </c>
      <c r="I32" s="23" t="s">
        <v>605</v>
      </c>
      <c r="J32" s="9" t="s">
        <v>606</v>
      </c>
      <c r="K32" s="146"/>
      <c r="L32" s="146"/>
    </row>
    <row r="33" spans="1:12" x14ac:dyDescent="0.25">
      <c r="A33" s="137"/>
      <c r="B33" s="146"/>
      <c r="C33" s="149"/>
      <c r="D33" s="152"/>
      <c r="E33" s="10" t="s">
        <v>210</v>
      </c>
      <c r="F33" s="23"/>
      <c r="G33" s="10"/>
      <c r="H33" s="10" t="s">
        <v>214</v>
      </c>
      <c r="I33" s="23" t="s">
        <v>977</v>
      </c>
      <c r="J33" s="9" t="s">
        <v>978</v>
      </c>
      <c r="K33" s="146"/>
      <c r="L33" s="146"/>
    </row>
    <row r="34" spans="1:12" x14ac:dyDescent="0.25">
      <c r="A34" s="138"/>
      <c r="B34" s="147"/>
      <c r="C34" s="150"/>
      <c r="D34" s="153"/>
      <c r="E34" s="10" t="s">
        <v>211</v>
      </c>
      <c r="F34" s="23" t="s">
        <v>603</v>
      </c>
      <c r="G34" s="9" t="s">
        <v>604</v>
      </c>
      <c r="H34" s="10" t="s">
        <v>215</v>
      </c>
      <c r="I34" s="23" t="s">
        <v>979</v>
      </c>
      <c r="J34" s="9" t="s">
        <v>980</v>
      </c>
      <c r="K34" s="147"/>
      <c r="L34" s="147"/>
    </row>
    <row r="35" spans="1:12" x14ac:dyDescent="0.25">
      <c r="A35" s="136" t="s">
        <v>52</v>
      </c>
      <c r="B35" s="145" t="s">
        <v>17</v>
      </c>
      <c r="C35" s="148" t="s">
        <v>18</v>
      </c>
      <c r="D35" s="151" t="s">
        <v>19</v>
      </c>
      <c r="E35" s="10" t="s">
        <v>203</v>
      </c>
      <c r="F35" s="23" t="s">
        <v>666</v>
      </c>
      <c r="G35" s="9" t="s">
        <v>667</v>
      </c>
      <c r="H35" s="10"/>
      <c r="I35" s="23"/>
      <c r="J35" s="10"/>
      <c r="K35" s="145">
        <v>22</v>
      </c>
      <c r="L35" s="145">
        <v>4</v>
      </c>
    </row>
    <row r="36" spans="1:12" x14ac:dyDescent="0.25">
      <c r="A36" s="137"/>
      <c r="B36" s="146"/>
      <c r="C36" s="149"/>
      <c r="D36" s="152"/>
      <c r="E36" s="10" t="s">
        <v>209</v>
      </c>
      <c r="F36" s="23" t="s">
        <v>668</v>
      </c>
      <c r="G36" s="9" t="s">
        <v>669</v>
      </c>
      <c r="H36" s="10"/>
      <c r="I36" s="23"/>
      <c r="J36" s="10"/>
      <c r="K36" s="146"/>
      <c r="L36" s="146"/>
    </row>
    <row r="37" spans="1:12" x14ac:dyDescent="0.25">
      <c r="A37" s="138"/>
      <c r="B37" s="147"/>
      <c r="C37" s="150"/>
      <c r="D37" s="153"/>
      <c r="E37" s="10" t="s">
        <v>210</v>
      </c>
      <c r="F37" s="23" t="s">
        <v>670</v>
      </c>
      <c r="G37" s="9" t="s">
        <v>671</v>
      </c>
      <c r="H37" s="10"/>
      <c r="I37" s="23"/>
      <c r="J37" s="10"/>
      <c r="K37" s="147"/>
      <c r="L37" s="147"/>
    </row>
    <row r="38" spans="1:12" x14ac:dyDescent="0.25">
      <c r="A38" s="136" t="s">
        <v>53</v>
      </c>
      <c r="B38" s="145" t="s">
        <v>20</v>
      </c>
      <c r="C38" s="148" t="s">
        <v>22</v>
      </c>
      <c r="D38" s="151" t="s">
        <v>23</v>
      </c>
      <c r="E38" s="10" t="s">
        <v>203</v>
      </c>
      <c r="F38" s="23" t="s">
        <v>587</v>
      </c>
      <c r="G38" s="9" t="s">
        <v>588</v>
      </c>
      <c r="H38" s="10" t="s">
        <v>212</v>
      </c>
      <c r="I38" s="23" t="s">
        <v>589</v>
      </c>
      <c r="J38" s="9" t="s">
        <v>590</v>
      </c>
      <c r="K38" s="145">
        <v>44</v>
      </c>
      <c r="L38" s="145">
        <v>5</v>
      </c>
    </row>
    <row r="39" spans="1:12" x14ac:dyDescent="0.25">
      <c r="A39" s="137"/>
      <c r="B39" s="146"/>
      <c r="C39" s="149"/>
      <c r="D39" s="152"/>
      <c r="E39" s="10" t="s">
        <v>209</v>
      </c>
      <c r="F39" s="23" t="s">
        <v>593</v>
      </c>
      <c r="G39" s="9" t="s">
        <v>594</v>
      </c>
      <c r="H39" s="10" t="s">
        <v>213</v>
      </c>
      <c r="I39" s="23" t="s">
        <v>595</v>
      </c>
      <c r="J39" s="9" t="s">
        <v>596</v>
      </c>
      <c r="K39" s="146"/>
      <c r="L39" s="146"/>
    </row>
    <row r="40" spans="1:12" x14ac:dyDescent="0.25">
      <c r="A40" s="137"/>
      <c r="B40" s="146"/>
      <c r="C40" s="149"/>
      <c r="D40" s="152"/>
      <c r="E40" s="10" t="s">
        <v>210</v>
      </c>
      <c r="F40" s="23" t="s">
        <v>591</v>
      </c>
      <c r="G40" s="9" t="s">
        <v>592</v>
      </c>
      <c r="H40" s="10" t="s">
        <v>214</v>
      </c>
      <c r="I40" s="23" t="s">
        <v>597</v>
      </c>
      <c r="J40" s="9" t="s">
        <v>598</v>
      </c>
      <c r="K40" s="146"/>
      <c r="L40" s="146"/>
    </row>
    <row r="41" spans="1:12" x14ac:dyDescent="0.25">
      <c r="A41" s="138"/>
      <c r="B41" s="147"/>
      <c r="C41" s="150"/>
      <c r="D41" s="153"/>
      <c r="E41" s="10" t="s">
        <v>211</v>
      </c>
      <c r="F41" s="23" t="s">
        <v>591</v>
      </c>
      <c r="G41" s="9" t="s">
        <v>592</v>
      </c>
      <c r="H41" s="10" t="s">
        <v>215</v>
      </c>
      <c r="I41" s="23" t="s">
        <v>599</v>
      </c>
      <c r="J41" s="9" t="s">
        <v>600</v>
      </c>
      <c r="K41" s="147"/>
      <c r="L41" s="147"/>
    </row>
    <row r="42" spans="1:12" x14ac:dyDescent="0.25">
      <c r="A42" s="136" t="s">
        <v>54</v>
      </c>
      <c r="B42" s="145" t="s">
        <v>24</v>
      </c>
      <c r="C42" s="148" t="s">
        <v>25</v>
      </c>
      <c r="D42" s="151" t="s">
        <v>26</v>
      </c>
      <c r="E42" s="10" t="s">
        <v>203</v>
      </c>
      <c r="F42" s="23" t="s">
        <v>624</v>
      </c>
      <c r="G42" s="9" t="s">
        <v>625</v>
      </c>
      <c r="H42" s="10" t="s">
        <v>303</v>
      </c>
      <c r="I42" s="23" t="s">
        <v>968</v>
      </c>
      <c r="J42" s="9" t="s">
        <v>969</v>
      </c>
      <c r="K42" s="145">
        <v>25</v>
      </c>
      <c r="L42" s="145">
        <v>6</v>
      </c>
    </row>
    <row r="43" spans="1:12" x14ac:dyDescent="0.25">
      <c r="A43" s="137"/>
      <c r="B43" s="146"/>
      <c r="C43" s="149"/>
      <c r="D43" s="152"/>
      <c r="E43" s="10" t="s">
        <v>209</v>
      </c>
      <c r="F43" s="23" t="s">
        <v>355</v>
      </c>
      <c r="G43" s="9" t="s">
        <v>626</v>
      </c>
      <c r="H43" s="10"/>
      <c r="I43" s="23"/>
      <c r="J43" s="10"/>
      <c r="K43" s="146"/>
      <c r="L43" s="146"/>
    </row>
    <row r="44" spans="1:12" x14ac:dyDescent="0.25">
      <c r="A44" s="138"/>
      <c r="B44" s="147"/>
      <c r="C44" s="150"/>
      <c r="D44" s="153"/>
      <c r="E44" s="10" t="s">
        <v>210</v>
      </c>
      <c r="F44" s="23" t="s">
        <v>627</v>
      </c>
      <c r="G44" s="9" t="s">
        <v>628</v>
      </c>
      <c r="H44" s="10"/>
      <c r="I44" s="23"/>
      <c r="J44" s="10"/>
      <c r="K44" s="147"/>
      <c r="L44" s="147"/>
    </row>
    <row r="45" spans="1:12" x14ac:dyDescent="0.25">
      <c r="A45" s="136" t="s">
        <v>55</v>
      </c>
      <c r="B45" s="145" t="s">
        <v>27</v>
      </c>
      <c r="C45" s="148" t="s">
        <v>28</v>
      </c>
      <c r="D45" s="151" t="s">
        <v>29</v>
      </c>
      <c r="E45" s="10" t="s">
        <v>203</v>
      </c>
      <c r="F45" s="23" t="s">
        <v>618</v>
      </c>
      <c r="G45" s="9" t="s">
        <v>619</v>
      </c>
      <c r="H45" s="10"/>
      <c r="I45" s="23"/>
      <c r="J45" s="10"/>
      <c r="K45" s="145">
        <v>44</v>
      </c>
      <c r="L45" s="145">
        <v>7</v>
      </c>
    </row>
    <row r="46" spans="1:12" x14ac:dyDescent="0.25">
      <c r="A46" s="137"/>
      <c r="B46" s="146"/>
      <c r="C46" s="149"/>
      <c r="D46" s="152"/>
      <c r="E46" s="10" t="s">
        <v>209</v>
      </c>
      <c r="F46" s="23" t="s">
        <v>620</v>
      </c>
      <c r="G46" s="9" t="s">
        <v>621</v>
      </c>
      <c r="H46" s="10"/>
      <c r="I46" s="23"/>
      <c r="J46" s="10"/>
      <c r="K46" s="146"/>
      <c r="L46" s="146"/>
    </row>
    <row r="47" spans="1:12" x14ac:dyDescent="0.25">
      <c r="A47" s="137"/>
      <c r="B47" s="146"/>
      <c r="C47" s="149"/>
      <c r="D47" s="152"/>
      <c r="E47" s="10" t="s">
        <v>210</v>
      </c>
      <c r="F47" s="23" t="s">
        <v>622</v>
      </c>
      <c r="G47" s="9" t="s">
        <v>623</v>
      </c>
      <c r="H47" s="10"/>
      <c r="I47" s="23"/>
      <c r="J47" s="10"/>
      <c r="K47" s="146"/>
      <c r="L47" s="146"/>
    </row>
    <row r="48" spans="1:12" x14ac:dyDescent="0.25">
      <c r="A48" s="138"/>
      <c r="B48" s="147"/>
      <c r="C48" s="150"/>
      <c r="D48" s="153"/>
      <c r="E48" s="10" t="s">
        <v>211</v>
      </c>
      <c r="F48" s="23" t="s">
        <v>622</v>
      </c>
      <c r="G48" s="9" t="s">
        <v>623</v>
      </c>
      <c r="H48" s="10"/>
      <c r="I48" s="23"/>
      <c r="J48" s="10"/>
      <c r="K48" s="147"/>
      <c r="L48" s="147"/>
    </row>
    <row r="49" spans="1:12" x14ac:dyDescent="0.25">
      <c r="A49" s="136" t="s">
        <v>56</v>
      </c>
      <c r="B49" s="145" t="s">
        <v>30</v>
      </c>
      <c r="C49" s="148" t="s">
        <v>31</v>
      </c>
      <c r="D49" s="151" t="s">
        <v>32</v>
      </c>
      <c r="E49" s="10" t="s">
        <v>203</v>
      </c>
      <c r="F49" s="23" t="s">
        <v>570</v>
      </c>
      <c r="G49" s="9" t="s">
        <v>571</v>
      </c>
      <c r="H49" s="10" t="s">
        <v>212</v>
      </c>
      <c r="I49" s="23" t="s">
        <v>576</v>
      </c>
      <c r="J49" s="10"/>
      <c r="K49" s="145">
        <v>47</v>
      </c>
      <c r="L49" s="145">
        <v>8</v>
      </c>
    </row>
    <row r="50" spans="1:12" x14ac:dyDescent="0.25">
      <c r="A50" s="137"/>
      <c r="B50" s="146"/>
      <c r="C50" s="149"/>
      <c r="D50" s="152"/>
      <c r="E50" s="10" t="s">
        <v>209</v>
      </c>
      <c r="F50" s="23" t="s">
        <v>572</v>
      </c>
      <c r="G50" s="9" t="s">
        <v>573</v>
      </c>
      <c r="H50" s="10" t="s">
        <v>213</v>
      </c>
      <c r="I50" s="23" t="s">
        <v>577</v>
      </c>
      <c r="J50" s="9" t="s">
        <v>578</v>
      </c>
      <c r="K50" s="146"/>
      <c r="L50" s="146"/>
    </row>
    <row r="51" spans="1:12" x14ac:dyDescent="0.25">
      <c r="A51" s="137"/>
      <c r="B51" s="146"/>
      <c r="C51" s="149"/>
      <c r="D51" s="152"/>
      <c r="E51" s="10" t="s">
        <v>210</v>
      </c>
      <c r="F51" s="23" t="s">
        <v>574</v>
      </c>
      <c r="G51" s="9" t="s">
        <v>575</v>
      </c>
      <c r="H51" s="10" t="s">
        <v>214</v>
      </c>
      <c r="I51" s="23" t="s">
        <v>579</v>
      </c>
      <c r="J51" s="9" t="s">
        <v>580</v>
      </c>
      <c r="K51" s="146"/>
      <c r="L51" s="146"/>
    </row>
    <row r="52" spans="1:12" x14ac:dyDescent="0.25">
      <c r="A52" s="138"/>
      <c r="B52" s="147"/>
      <c r="C52" s="150"/>
      <c r="D52" s="153"/>
      <c r="E52" s="10" t="s">
        <v>211</v>
      </c>
      <c r="F52" s="23"/>
      <c r="G52" s="10"/>
      <c r="H52" s="10" t="s">
        <v>215</v>
      </c>
      <c r="I52" s="23"/>
      <c r="J52" s="10"/>
      <c r="K52" s="147"/>
      <c r="L52" s="147"/>
    </row>
    <row r="53" spans="1:12" x14ac:dyDescent="0.25">
      <c r="A53" s="136" t="s">
        <v>57</v>
      </c>
      <c r="B53" s="145" t="s">
        <v>33</v>
      </c>
      <c r="C53" s="148" t="s">
        <v>34</v>
      </c>
      <c r="D53" s="151" t="s">
        <v>35</v>
      </c>
      <c r="E53" s="10" t="s">
        <v>203</v>
      </c>
      <c r="F53" s="23" t="s">
        <v>556</v>
      </c>
      <c r="G53" s="9" t="s">
        <v>557</v>
      </c>
      <c r="H53" s="10" t="s">
        <v>212</v>
      </c>
      <c r="I53" s="23" t="s">
        <v>562</v>
      </c>
      <c r="J53" s="9" t="s">
        <v>563</v>
      </c>
      <c r="K53" s="145">
        <v>38</v>
      </c>
      <c r="L53" s="145">
        <v>9</v>
      </c>
    </row>
    <row r="54" spans="1:12" x14ac:dyDescent="0.25">
      <c r="A54" s="137"/>
      <c r="B54" s="146"/>
      <c r="C54" s="149"/>
      <c r="D54" s="152"/>
      <c r="E54" s="10" t="s">
        <v>209</v>
      </c>
      <c r="F54" s="23" t="s">
        <v>558</v>
      </c>
      <c r="G54" s="9" t="s">
        <v>559</v>
      </c>
      <c r="H54" s="10" t="s">
        <v>213</v>
      </c>
      <c r="I54" s="23" t="s">
        <v>564</v>
      </c>
      <c r="J54" s="9" t="s">
        <v>565</v>
      </c>
      <c r="K54" s="146"/>
      <c r="L54" s="146"/>
    </row>
    <row r="55" spans="1:12" x14ac:dyDescent="0.25">
      <c r="A55" s="137"/>
      <c r="B55" s="146"/>
      <c r="C55" s="149"/>
      <c r="D55" s="152"/>
      <c r="E55" s="10" t="s">
        <v>210</v>
      </c>
      <c r="F55" s="23" t="s">
        <v>560</v>
      </c>
      <c r="G55" s="9" t="s">
        <v>561</v>
      </c>
      <c r="H55" s="10" t="s">
        <v>214</v>
      </c>
      <c r="I55" s="23" t="s">
        <v>566</v>
      </c>
      <c r="J55" s="9" t="s">
        <v>568</v>
      </c>
      <c r="K55" s="146"/>
      <c r="L55" s="146"/>
    </row>
    <row r="56" spans="1:12" x14ac:dyDescent="0.25">
      <c r="A56" s="138"/>
      <c r="B56" s="147"/>
      <c r="C56" s="150"/>
      <c r="D56" s="153"/>
      <c r="E56" s="10" t="s">
        <v>211</v>
      </c>
      <c r="F56" s="23"/>
      <c r="G56" s="10"/>
      <c r="H56" s="10" t="s">
        <v>215</v>
      </c>
      <c r="I56" s="23" t="s">
        <v>567</v>
      </c>
      <c r="J56" s="9" t="s">
        <v>569</v>
      </c>
      <c r="K56" s="147"/>
      <c r="L56" s="147"/>
    </row>
    <row r="57" spans="1:12" x14ac:dyDescent="0.25">
      <c r="A57" s="136" t="s">
        <v>58</v>
      </c>
      <c r="B57" s="145" t="s">
        <v>36</v>
      </c>
      <c r="C57" s="148" t="s">
        <v>140</v>
      </c>
      <c r="D57" s="151" t="s">
        <v>141</v>
      </c>
      <c r="E57" s="10" t="s">
        <v>203</v>
      </c>
      <c r="F57" s="23" t="s">
        <v>581</v>
      </c>
      <c r="G57" s="9" t="s">
        <v>582</v>
      </c>
      <c r="H57" s="10"/>
      <c r="I57" s="23"/>
      <c r="J57" s="10"/>
      <c r="K57" s="145">
        <v>34</v>
      </c>
      <c r="L57" s="145">
        <v>10</v>
      </c>
    </row>
    <row r="58" spans="1:12" x14ac:dyDescent="0.25">
      <c r="A58" s="137"/>
      <c r="B58" s="146"/>
      <c r="C58" s="149"/>
      <c r="D58" s="152"/>
      <c r="E58" s="10" t="s">
        <v>209</v>
      </c>
      <c r="F58" s="23" t="s">
        <v>583</v>
      </c>
      <c r="G58" s="9" t="s">
        <v>584</v>
      </c>
      <c r="H58" s="10"/>
      <c r="I58" s="23"/>
      <c r="J58" s="10"/>
      <c r="K58" s="146"/>
      <c r="L58" s="146"/>
    </row>
    <row r="59" spans="1:12" x14ac:dyDescent="0.25">
      <c r="A59" s="137"/>
      <c r="B59" s="146"/>
      <c r="C59" s="149"/>
      <c r="D59" s="152"/>
      <c r="E59" s="10" t="s">
        <v>210</v>
      </c>
      <c r="F59" s="23" t="s">
        <v>585</v>
      </c>
      <c r="G59" s="9" t="s">
        <v>586</v>
      </c>
      <c r="H59" s="10"/>
      <c r="I59" s="23"/>
      <c r="J59" s="10"/>
      <c r="K59" s="146"/>
      <c r="L59" s="146"/>
    </row>
    <row r="60" spans="1:12" x14ac:dyDescent="0.25">
      <c r="A60" s="138"/>
      <c r="B60" s="147"/>
      <c r="C60" s="150"/>
      <c r="D60" s="153"/>
      <c r="E60" s="10" t="s">
        <v>211</v>
      </c>
      <c r="F60" s="23"/>
      <c r="G60" s="10"/>
      <c r="H60" s="10"/>
      <c r="I60" s="23"/>
      <c r="J60" s="10"/>
      <c r="K60" s="147"/>
      <c r="L60" s="147"/>
    </row>
    <row r="61" spans="1:12" x14ac:dyDescent="0.25">
      <c r="A61" s="136" t="s">
        <v>59</v>
      </c>
      <c r="B61" s="145" t="s">
        <v>39</v>
      </c>
      <c r="C61" s="148" t="s">
        <v>40</v>
      </c>
      <c r="D61" s="151" t="s">
        <v>41</v>
      </c>
      <c r="E61" s="10" t="s">
        <v>203</v>
      </c>
      <c r="F61" s="23" t="s">
        <v>995</v>
      </c>
      <c r="G61" s="9" t="s">
        <v>996</v>
      </c>
      <c r="H61" s="10"/>
      <c r="I61" s="23" t="s">
        <v>995</v>
      </c>
      <c r="J61" s="9" t="s">
        <v>996</v>
      </c>
      <c r="K61" s="145">
        <v>28</v>
      </c>
      <c r="L61" s="145">
        <v>11</v>
      </c>
    </row>
    <row r="62" spans="1:12" x14ac:dyDescent="0.25">
      <c r="A62" s="137"/>
      <c r="B62" s="146"/>
      <c r="C62" s="149"/>
      <c r="D62" s="152"/>
      <c r="E62" s="10" t="s">
        <v>209</v>
      </c>
      <c r="F62" s="23" t="s">
        <v>629</v>
      </c>
      <c r="G62" s="9" t="s">
        <v>630</v>
      </c>
      <c r="H62" s="10"/>
      <c r="I62" s="23"/>
      <c r="J62" s="10"/>
      <c r="K62" s="146"/>
      <c r="L62" s="146"/>
    </row>
    <row r="63" spans="1:12" x14ac:dyDescent="0.25">
      <c r="A63" s="138"/>
      <c r="B63" s="147"/>
      <c r="C63" s="150"/>
      <c r="D63" s="153"/>
      <c r="E63" s="10" t="s">
        <v>210</v>
      </c>
      <c r="F63" s="23" t="s">
        <v>631</v>
      </c>
      <c r="G63" s="9" t="s">
        <v>632</v>
      </c>
      <c r="H63" s="10"/>
      <c r="I63" s="23"/>
      <c r="J63" s="10"/>
      <c r="K63" s="147"/>
      <c r="L63" s="147"/>
    </row>
    <row r="64" spans="1:12" x14ac:dyDescent="0.25">
      <c r="A64" s="136" t="s">
        <v>60</v>
      </c>
      <c r="B64" s="145" t="s">
        <v>42</v>
      </c>
      <c r="C64" s="148" t="s">
        <v>40</v>
      </c>
      <c r="D64" s="151" t="s">
        <v>41</v>
      </c>
      <c r="E64" s="10" t="s">
        <v>203</v>
      </c>
      <c r="F64" s="23" t="s">
        <v>633</v>
      </c>
      <c r="G64" s="9" t="s">
        <v>634</v>
      </c>
      <c r="H64" s="10"/>
      <c r="I64" s="23"/>
      <c r="J64" s="10"/>
      <c r="K64" s="145">
        <v>29</v>
      </c>
      <c r="L64" s="145">
        <v>12</v>
      </c>
    </row>
    <row r="65" spans="1:12" x14ac:dyDescent="0.25">
      <c r="A65" s="137"/>
      <c r="B65" s="146"/>
      <c r="C65" s="149"/>
      <c r="D65" s="152"/>
      <c r="E65" s="10" t="s">
        <v>209</v>
      </c>
      <c r="F65" s="23" t="s">
        <v>635</v>
      </c>
      <c r="G65" s="9" t="s">
        <v>636</v>
      </c>
      <c r="H65" s="10"/>
      <c r="I65" s="23"/>
      <c r="J65" s="10"/>
      <c r="K65" s="146"/>
      <c r="L65" s="146"/>
    </row>
    <row r="66" spans="1:12" x14ac:dyDescent="0.25">
      <c r="A66" s="138"/>
      <c r="B66" s="147"/>
      <c r="C66" s="150"/>
      <c r="D66" s="153"/>
      <c r="E66" s="10" t="s">
        <v>210</v>
      </c>
      <c r="F66" s="23" t="s">
        <v>637</v>
      </c>
      <c r="G66" s="9" t="s">
        <v>638</v>
      </c>
      <c r="H66" s="10"/>
      <c r="I66" s="23"/>
      <c r="J66" s="10"/>
      <c r="K66" s="147"/>
      <c r="L66" s="147"/>
    </row>
    <row r="67" spans="1:12" x14ac:dyDescent="0.25">
      <c r="A67" s="136" t="s">
        <v>61</v>
      </c>
      <c r="B67" s="139" t="s">
        <v>108</v>
      </c>
      <c r="C67" s="142" t="s">
        <v>136</v>
      </c>
      <c r="D67" s="139" t="s">
        <v>137</v>
      </c>
      <c r="E67" s="5" t="s">
        <v>203</v>
      </c>
      <c r="F67" s="22" t="s">
        <v>696</v>
      </c>
      <c r="G67" s="4" t="s">
        <v>697</v>
      </c>
      <c r="H67" s="5"/>
      <c r="I67" s="22"/>
      <c r="J67" s="5"/>
      <c r="K67" s="5">
        <v>17</v>
      </c>
      <c r="L67" s="5">
        <v>1</v>
      </c>
    </row>
    <row r="68" spans="1:12" x14ac:dyDescent="0.25">
      <c r="A68" s="137"/>
      <c r="B68" s="140"/>
      <c r="C68" s="143"/>
      <c r="D68" s="140"/>
      <c r="E68" s="5" t="s">
        <v>209</v>
      </c>
      <c r="F68" s="22" t="s">
        <v>698</v>
      </c>
      <c r="G68" s="4" t="s">
        <v>699</v>
      </c>
      <c r="H68" s="5"/>
      <c r="I68" s="22"/>
      <c r="J68" s="5"/>
      <c r="K68" s="5"/>
      <c r="L68" s="5"/>
    </row>
    <row r="69" spans="1:12" x14ac:dyDescent="0.25">
      <c r="A69" s="138"/>
      <c r="B69" s="141"/>
      <c r="C69" s="144"/>
      <c r="D69" s="141"/>
      <c r="E69" s="5" t="s">
        <v>210</v>
      </c>
      <c r="F69" s="22" t="s">
        <v>700</v>
      </c>
      <c r="G69" s="4" t="s">
        <v>701</v>
      </c>
      <c r="H69" s="5"/>
      <c r="I69" s="22"/>
      <c r="J69" s="5"/>
      <c r="K69" s="5"/>
      <c r="L69" s="5"/>
    </row>
    <row r="70" spans="1:12" x14ac:dyDescent="0.25">
      <c r="A70" s="136" t="s">
        <v>62</v>
      </c>
      <c r="B70" s="139" t="s">
        <v>109</v>
      </c>
      <c r="C70" s="142" t="s">
        <v>191</v>
      </c>
      <c r="D70" s="139" t="s">
        <v>192</v>
      </c>
      <c r="E70" s="5" t="s">
        <v>203</v>
      </c>
      <c r="F70" s="22" t="s">
        <v>771</v>
      </c>
      <c r="G70" s="4" t="s">
        <v>772</v>
      </c>
      <c r="H70" s="5" t="s">
        <v>212</v>
      </c>
      <c r="I70" s="22" t="s">
        <v>777</v>
      </c>
      <c r="J70" s="4" t="s">
        <v>778</v>
      </c>
      <c r="K70" s="5">
        <v>50</v>
      </c>
      <c r="L70" s="5">
        <v>2</v>
      </c>
    </row>
    <row r="71" spans="1:12" x14ac:dyDescent="0.25">
      <c r="A71" s="137"/>
      <c r="B71" s="140"/>
      <c r="C71" s="143"/>
      <c r="D71" s="140"/>
      <c r="E71" s="5" t="s">
        <v>209</v>
      </c>
      <c r="F71" s="22" t="s">
        <v>773</v>
      </c>
      <c r="G71" s="4" t="s">
        <v>774</v>
      </c>
      <c r="H71" s="5" t="s">
        <v>213</v>
      </c>
      <c r="I71" s="22" t="s">
        <v>779</v>
      </c>
      <c r="J71" s="4" t="s">
        <v>780</v>
      </c>
      <c r="K71" s="5"/>
      <c r="L71" s="5"/>
    </row>
    <row r="72" spans="1:12" x14ac:dyDescent="0.25">
      <c r="A72" s="137"/>
      <c r="B72" s="140"/>
      <c r="C72" s="143"/>
      <c r="D72" s="140"/>
      <c r="E72" s="5" t="s">
        <v>210</v>
      </c>
      <c r="F72" s="22" t="s">
        <v>775</v>
      </c>
      <c r="G72" s="4" t="s">
        <v>776</v>
      </c>
      <c r="H72" s="5" t="s">
        <v>214</v>
      </c>
      <c r="I72" s="22" t="s">
        <v>781</v>
      </c>
      <c r="J72" s="4" t="s">
        <v>782</v>
      </c>
      <c r="K72" s="5"/>
      <c r="L72" s="5"/>
    </row>
    <row r="73" spans="1:12" x14ac:dyDescent="0.25">
      <c r="A73" s="137"/>
      <c r="B73" s="140"/>
      <c r="C73" s="143"/>
      <c r="D73" s="140"/>
      <c r="E73" s="5" t="s">
        <v>211</v>
      </c>
      <c r="F73" s="22" t="s">
        <v>785</v>
      </c>
      <c r="G73" s="4" t="s">
        <v>786</v>
      </c>
      <c r="H73" s="5" t="s">
        <v>215</v>
      </c>
      <c r="I73" s="22" t="s">
        <v>783</v>
      </c>
      <c r="J73" s="4" t="s">
        <v>784</v>
      </c>
      <c r="K73" s="5"/>
      <c r="L73" s="5"/>
    </row>
    <row r="74" spans="1:12" x14ac:dyDescent="0.25">
      <c r="A74" s="137"/>
      <c r="B74" s="140"/>
      <c r="C74" s="143"/>
      <c r="D74" s="140"/>
      <c r="E74" s="5" t="s">
        <v>289</v>
      </c>
      <c r="F74" s="22" t="s">
        <v>783</v>
      </c>
      <c r="G74" s="4" t="s">
        <v>784</v>
      </c>
      <c r="H74" s="38" t="s">
        <v>787</v>
      </c>
      <c r="I74" s="22" t="s">
        <v>777</v>
      </c>
      <c r="J74" s="4" t="s">
        <v>778</v>
      </c>
      <c r="K74" s="5"/>
      <c r="L74" s="5"/>
    </row>
    <row r="75" spans="1:12" x14ac:dyDescent="0.25">
      <c r="A75" s="138"/>
      <c r="B75" s="141"/>
      <c r="C75" s="144"/>
      <c r="D75" s="141"/>
      <c r="E75" s="38" t="s">
        <v>292</v>
      </c>
      <c r="F75" s="22" t="s">
        <v>783</v>
      </c>
      <c r="G75" s="4" t="s">
        <v>784</v>
      </c>
      <c r="H75" s="38" t="s">
        <v>348</v>
      </c>
      <c r="I75" s="22" t="s">
        <v>789</v>
      </c>
      <c r="J75" s="4" t="s">
        <v>790</v>
      </c>
      <c r="K75" s="5"/>
      <c r="L75" s="5"/>
    </row>
    <row r="76" spans="1:12" x14ac:dyDescent="0.25">
      <c r="A76" s="136" t="s">
        <v>63</v>
      </c>
      <c r="B76" s="139" t="s">
        <v>639</v>
      </c>
      <c r="C76" s="142" t="s">
        <v>653</v>
      </c>
      <c r="D76" s="139" t="s">
        <v>654</v>
      </c>
      <c r="E76" s="5" t="s">
        <v>203</v>
      </c>
      <c r="F76" s="22" t="s">
        <v>810</v>
      </c>
      <c r="G76" s="4" t="s">
        <v>811</v>
      </c>
      <c r="H76" s="5"/>
      <c r="I76" s="22"/>
      <c r="J76" s="5"/>
      <c r="K76" s="5"/>
      <c r="L76" s="5"/>
    </row>
    <row r="77" spans="1:12" x14ac:dyDescent="0.25">
      <c r="A77" s="138"/>
      <c r="B77" s="141"/>
      <c r="C77" s="144"/>
      <c r="D77" s="141"/>
      <c r="E77" s="5" t="s">
        <v>204</v>
      </c>
      <c r="F77" s="22" t="s">
        <v>812</v>
      </c>
      <c r="G77" s="4" t="s">
        <v>813</v>
      </c>
      <c r="H77" s="5"/>
      <c r="I77" s="22"/>
      <c r="J77" s="5"/>
      <c r="K77" s="5"/>
      <c r="L77" s="5"/>
    </row>
    <row r="78" spans="1:12" x14ac:dyDescent="0.25">
      <c r="A78" s="136" t="s">
        <v>64</v>
      </c>
      <c r="B78" s="139" t="s">
        <v>110</v>
      </c>
      <c r="C78" s="142" t="s">
        <v>688</v>
      </c>
      <c r="D78" s="136" t="s">
        <v>689</v>
      </c>
      <c r="E78" s="5" t="s">
        <v>203</v>
      </c>
      <c r="F78" s="22" t="s">
        <v>791</v>
      </c>
      <c r="G78" s="4" t="s">
        <v>792</v>
      </c>
      <c r="H78" s="5" t="s">
        <v>212</v>
      </c>
      <c r="I78" s="22" t="s">
        <v>797</v>
      </c>
      <c r="J78" s="4" t="s">
        <v>798</v>
      </c>
      <c r="K78" s="5">
        <v>46</v>
      </c>
      <c r="L78" s="5">
        <v>3</v>
      </c>
    </row>
    <row r="79" spans="1:12" x14ac:dyDescent="0.25">
      <c r="A79" s="137"/>
      <c r="B79" s="140"/>
      <c r="C79" s="143"/>
      <c r="D79" s="137"/>
      <c r="E79" s="5" t="s">
        <v>209</v>
      </c>
      <c r="F79" s="22" t="s">
        <v>793</v>
      </c>
      <c r="G79" s="4" t="s">
        <v>794</v>
      </c>
      <c r="H79" s="5" t="s">
        <v>213</v>
      </c>
      <c r="I79" s="22" t="s">
        <v>799</v>
      </c>
      <c r="J79" s="4" t="s">
        <v>800</v>
      </c>
      <c r="K79" s="5"/>
      <c r="L79" s="5"/>
    </row>
    <row r="80" spans="1:12" x14ac:dyDescent="0.25">
      <c r="A80" s="137"/>
      <c r="B80" s="140"/>
      <c r="C80" s="143"/>
      <c r="D80" s="137"/>
      <c r="E80" s="5" t="s">
        <v>210</v>
      </c>
      <c r="F80" s="22" t="s">
        <v>795</v>
      </c>
      <c r="G80" s="4" t="s">
        <v>796</v>
      </c>
      <c r="H80" s="5" t="s">
        <v>214</v>
      </c>
      <c r="I80" s="22" t="s">
        <v>801</v>
      </c>
      <c r="J80" s="4" t="s">
        <v>802</v>
      </c>
      <c r="K80" s="5"/>
      <c r="L80" s="5"/>
    </row>
    <row r="81" spans="1:12" x14ac:dyDescent="0.25">
      <c r="A81" s="138"/>
      <c r="B81" s="141"/>
      <c r="C81" s="144"/>
      <c r="D81" s="138"/>
      <c r="E81" s="5"/>
      <c r="F81" s="22"/>
      <c r="G81" s="5"/>
      <c r="H81" s="5" t="s">
        <v>215</v>
      </c>
      <c r="I81" s="22" t="s">
        <v>803</v>
      </c>
      <c r="J81" s="5"/>
      <c r="K81" s="5"/>
      <c r="L81" s="5"/>
    </row>
    <row r="82" spans="1:12" x14ac:dyDescent="0.25">
      <c r="A82" s="136" t="s">
        <v>65</v>
      </c>
      <c r="B82" s="139" t="s">
        <v>111</v>
      </c>
      <c r="C82" s="142" t="s">
        <v>690</v>
      </c>
      <c r="D82" s="136" t="s">
        <v>691</v>
      </c>
      <c r="E82" s="5" t="s">
        <v>203</v>
      </c>
      <c r="F82" s="22" t="s">
        <v>709</v>
      </c>
      <c r="G82" s="4" t="s">
        <v>710</v>
      </c>
      <c r="H82" s="5"/>
      <c r="I82" s="22"/>
      <c r="J82" s="5"/>
      <c r="K82" s="5">
        <v>31</v>
      </c>
      <c r="L82" s="5">
        <v>5</v>
      </c>
    </row>
    <row r="83" spans="1:12" x14ac:dyDescent="0.25">
      <c r="A83" s="137"/>
      <c r="B83" s="140"/>
      <c r="C83" s="143"/>
      <c r="D83" s="137"/>
      <c r="E83" s="5" t="s">
        <v>209</v>
      </c>
      <c r="F83" s="22" t="s">
        <v>711</v>
      </c>
      <c r="G83" s="4" t="s">
        <v>712</v>
      </c>
      <c r="H83" s="5"/>
      <c r="I83" s="22"/>
      <c r="J83" s="5"/>
      <c r="K83" s="5"/>
      <c r="L83" s="5"/>
    </row>
    <row r="84" spans="1:12" x14ac:dyDescent="0.25">
      <c r="A84" s="138"/>
      <c r="B84" s="141"/>
      <c r="C84" s="144"/>
      <c r="D84" s="138"/>
      <c r="E84" s="5" t="s">
        <v>210</v>
      </c>
      <c r="F84" s="22" t="s">
        <v>713</v>
      </c>
      <c r="G84" s="4" t="s">
        <v>714</v>
      </c>
      <c r="H84" s="5"/>
      <c r="I84" s="22"/>
      <c r="J84" s="5"/>
      <c r="K84" s="5"/>
      <c r="L84" s="5"/>
    </row>
    <row r="85" spans="1:12" x14ac:dyDescent="0.25">
      <c r="A85" s="136" t="s">
        <v>66</v>
      </c>
      <c r="B85" s="139" t="s">
        <v>112</v>
      </c>
      <c r="C85" s="142" t="s">
        <v>136</v>
      </c>
      <c r="D85" s="139" t="s">
        <v>137</v>
      </c>
      <c r="E85" s="5" t="s">
        <v>203</v>
      </c>
      <c r="F85" s="22" t="s">
        <v>702</v>
      </c>
      <c r="G85" s="4" t="s">
        <v>703</v>
      </c>
      <c r="H85" s="5"/>
      <c r="I85" s="22"/>
      <c r="J85" s="5"/>
      <c r="K85" s="5">
        <v>13</v>
      </c>
      <c r="L85" s="5">
        <v>6</v>
      </c>
    </row>
    <row r="86" spans="1:12" x14ac:dyDescent="0.25">
      <c r="A86" s="137"/>
      <c r="B86" s="140"/>
      <c r="C86" s="143"/>
      <c r="D86" s="140"/>
      <c r="E86" s="5" t="s">
        <v>209</v>
      </c>
      <c r="F86" s="22" t="s">
        <v>704</v>
      </c>
      <c r="G86" s="4" t="s">
        <v>705</v>
      </c>
      <c r="H86" s="5"/>
      <c r="I86" s="22"/>
      <c r="J86" s="5"/>
      <c r="K86" s="5"/>
      <c r="L86" s="5"/>
    </row>
    <row r="87" spans="1:12" x14ac:dyDescent="0.25">
      <c r="A87" s="138"/>
      <c r="B87" s="141"/>
      <c r="C87" s="144"/>
      <c r="D87" s="141"/>
      <c r="E87" s="5" t="s">
        <v>210</v>
      </c>
      <c r="F87" s="22" t="s">
        <v>706</v>
      </c>
      <c r="G87" s="4" t="s">
        <v>707</v>
      </c>
      <c r="H87" s="5"/>
      <c r="I87" s="22"/>
      <c r="J87" s="5"/>
      <c r="K87" s="5"/>
      <c r="L87" s="5"/>
    </row>
    <row r="88" spans="1:12" x14ac:dyDescent="0.25">
      <c r="A88" s="136" t="s">
        <v>67</v>
      </c>
      <c r="B88" s="139" t="s">
        <v>113</v>
      </c>
      <c r="C88" s="142" t="s">
        <v>690</v>
      </c>
      <c r="D88" s="136" t="s">
        <v>691</v>
      </c>
      <c r="E88" s="5" t="s">
        <v>203</v>
      </c>
      <c r="F88" s="22" t="s">
        <v>804</v>
      </c>
      <c r="G88" s="4" t="s">
        <v>805</v>
      </c>
      <c r="H88" s="5"/>
      <c r="I88" s="22"/>
      <c r="J88" s="5"/>
      <c r="K88" s="5">
        <v>28</v>
      </c>
      <c r="L88" s="5">
        <v>7</v>
      </c>
    </row>
    <row r="89" spans="1:12" x14ac:dyDescent="0.25">
      <c r="A89" s="137"/>
      <c r="B89" s="140"/>
      <c r="C89" s="143"/>
      <c r="D89" s="137"/>
      <c r="E89" s="5" t="s">
        <v>209</v>
      </c>
      <c r="F89" s="22" t="s">
        <v>806</v>
      </c>
      <c r="G89" s="4" t="s">
        <v>807</v>
      </c>
      <c r="H89" s="5"/>
      <c r="I89" s="22"/>
      <c r="J89" s="5"/>
      <c r="K89" s="5"/>
      <c r="L89" s="5"/>
    </row>
    <row r="90" spans="1:12" x14ac:dyDescent="0.25">
      <c r="A90" s="138"/>
      <c r="B90" s="141"/>
      <c r="C90" s="144"/>
      <c r="D90" s="138"/>
      <c r="E90" s="5" t="s">
        <v>210</v>
      </c>
      <c r="F90" s="22" t="s">
        <v>808</v>
      </c>
      <c r="G90" s="4" t="s">
        <v>809</v>
      </c>
      <c r="H90" s="5"/>
      <c r="I90" s="22"/>
      <c r="J90" s="5"/>
      <c r="K90" s="5"/>
      <c r="L90" s="5"/>
    </row>
    <row r="91" spans="1:12" x14ac:dyDescent="0.25">
      <c r="A91" s="136" t="s">
        <v>68</v>
      </c>
      <c r="B91" s="139" t="s">
        <v>114</v>
      </c>
      <c r="C91" s="142" t="s">
        <v>686</v>
      </c>
      <c r="D91" s="136" t="s">
        <v>687</v>
      </c>
      <c r="E91" s="5" t="s">
        <v>203</v>
      </c>
      <c r="F91" s="22" t="s">
        <v>716</v>
      </c>
      <c r="G91" s="4" t="s">
        <v>717</v>
      </c>
      <c r="H91" s="5"/>
      <c r="I91" s="22"/>
      <c r="J91" s="5"/>
      <c r="K91" s="5">
        <v>42</v>
      </c>
      <c r="L91" s="5">
        <v>8</v>
      </c>
    </row>
    <row r="92" spans="1:12" x14ac:dyDescent="0.25">
      <c r="A92" s="137"/>
      <c r="B92" s="140"/>
      <c r="C92" s="143"/>
      <c r="D92" s="137"/>
      <c r="E92" s="5" t="s">
        <v>209</v>
      </c>
      <c r="F92" s="22" t="s">
        <v>718</v>
      </c>
      <c r="G92" s="4" t="s">
        <v>719</v>
      </c>
      <c r="H92" s="5"/>
      <c r="I92" s="22"/>
      <c r="J92" s="5"/>
      <c r="K92" s="5"/>
      <c r="L92" s="5"/>
    </row>
    <row r="93" spans="1:12" x14ac:dyDescent="0.25">
      <c r="A93" s="137"/>
      <c r="B93" s="140"/>
      <c r="C93" s="143"/>
      <c r="D93" s="137"/>
      <c r="E93" s="5" t="s">
        <v>210</v>
      </c>
      <c r="F93" s="22" t="s">
        <v>720</v>
      </c>
      <c r="G93" s="4" t="s">
        <v>721</v>
      </c>
      <c r="H93" s="5"/>
      <c r="I93" s="22"/>
      <c r="J93" s="5"/>
      <c r="K93" s="5"/>
      <c r="L93" s="5"/>
    </row>
    <row r="94" spans="1:12" x14ac:dyDescent="0.25">
      <c r="A94" s="138"/>
      <c r="B94" s="141"/>
      <c r="C94" s="144"/>
      <c r="D94" s="138"/>
      <c r="E94" s="5" t="s">
        <v>211</v>
      </c>
      <c r="F94" s="22" t="s">
        <v>720</v>
      </c>
      <c r="G94" s="4" t="s">
        <v>721</v>
      </c>
      <c r="H94" s="5"/>
      <c r="I94" s="22"/>
      <c r="J94" s="5"/>
      <c r="K94" s="5"/>
      <c r="L94" s="5"/>
    </row>
    <row r="95" spans="1:12" x14ac:dyDescent="0.25">
      <c r="A95" s="136" t="s">
        <v>69</v>
      </c>
      <c r="B95" s="139" t="s">
        <v>115</v>
      </c>
      <c r="C95" s="142" t="s">
        <v>140</v>
      </c>
      <c r="D95" s="139">
        <v>903383668</v>
      </c>
      <c r="E95" s="5" t="s">
        <v>203</v>
      </c>
      <c r="F95" s="22" t="s">
        <v>815</v>
      </c>
      <c r="G95" s="4" t="s">
        <v>816</v>
      </c>
      <c r="H95" s="5" t="s">
        <v>212</v>
      </c>
      <c r="I95" s="22" t="s">
        <v>823</v>
      </c>
      <c r="J95" s="4" t="s">
        <v>824</v>
      </c>
      <c r="K95" s="5">
        <v>52</v>
      </c>
      <c r="L95" s="5">
        <v>9</v>
      </c>
    </row>
    <row r="96" spans="1:12" x14ac:dyDescent="0.25">
      <c r="A96" s="137"/>
      <c r="B96" s="140"/>
      <c r="C96" s="143"/>
      <c r="D96" s="140"/>
      <c r="E96" s="5" t="s">
        <v>209</v>
      </c>
      <c r="F96" s="22" t="s">
        <v>817</v>
      </c>
      <c r="G96" s="4" t="s">
        <v>818</v>
      </c>
      <c r="H96" s="5" t="s">
        <v>213</v>
      </c>
      <c r="I96" s="22" t="s">
        <v>825</v>
      </c>
      <c r="J96" s="4" t="s">
        <v>826</v>
      </c>
      <c r="K96" s="5"/>
      <c r="L96" s="5"/>
    </row>
    <row r="97" spans="1:12" x14ac:dyDescent="0.25">
      <c r="A97" s="137"/>
      <c r="B97" s="140"/>
      <c r="C97" s="143"/>
      <c r="D97" s="140"/>
      <c r="E97" s="5" t="s">
        <v>210</v>
      </c>
      <c r="F97" s="22" t="s">
        <v>819</v>
      </c>
      <c r="G97" s="4" t="s">
        <v>820</v>
      </c>
      <c r="H97" s="5" t="s">
        <v>214</v>
      </c>
      <c r="I97" s="22" t="s">
        <v>827</v>
      </c>
      <c r="J97" s="4" t="s">
        <v>828</v>
      </c>
      <c r="K97" s="5"/>
      <c r="L97" s="5"/>
    </row>
    <row r="98" spans="1:12" x14ac:dyDescent="0.25">
      <c r="A98" s="137"/>
      <c r="B98" s="140"/>
      <c r="C98" s="143"/>
      <c r="D98" s="140"/>
      <c r="E98" s="5" t="s">
        <v>211</v>
      </c>
      <c r="F98" s="22" t="s">
        <v>821</v>
      </c>
      <c r="G98" s="4" t="s">
        <v>822</v>
      </c>
      <c r="H98" s="5" t="s">
        <v>215</v>
      </c>
      <c r="I98" s="22" t="s">
        <v>829</v>
      </c>
      <c r="J98" s="4" t="s">
        <v>830</v>
      </c>
      <c r="K98" s="5"/>
      <c r="L98" s="5"/>
    </row>
    <row r="99" spans="1:12" x14ac:dyDescent="0.25">
      <c r="A99" s="138"/>
      <c r="B99" s="141"/>
      <c r="C99" s="144"/>
      <c r="D99" s="141"/>
      <c r="E99" s="5"/>
      <c r="F99" s="22"/>
      <c r="G99" s="4"/>
      <c r="H99" s="5" t="s">
        <v>303</v>
      </c>
      <c r="I99" s="22" t="s">
        <v>831</v>
      </c>
      <c r="J99" s="4" t="s">
        <v>832</v>
      </c>
      <c r="K99" s="5"/>
      <c r="L99" s="5"/>
    </row>
    <row r="100" spans="1:12" x14ac:dyDescent="0.25">
      <c r="A100" s="136" t="s">
        <v>70</v>
      </c>
      <c r="B100" s="139" t="s">
        <v>116</v>
      </c>
      <c r="C100" s="142" t="s">
        <v>40</v>
      </c>
      <c r="D100" s="139" t="s">
        <v>41</v>
      </c>
      <c r="E100" s="5" t="s">
        <v>203</v>
      </c>
      <c r="F100" s="22" t="s">
        <v>835</v>
      </c>
      <c r="G100" s="4" t="s">
        <v>836</v>
      </c>
      <c r="H100" s="5"/>
      <c r="I100" s="22"/>
      <c r="J100" s="5"/>
      <c r="K100" s="5">
        <v>26</v>
      </c>
      <c r="L100" s="5">
        <v>12</v>
      </c>
    </row>
    <row r="101" spans="1:12" x14ac:dyDescent="0.25">
      <c r="A101" s="137"/>
      <c r="B101" s="140"/>
      <c r="C101" s="143"/>
      <c r="D101" s="140"/>
      <c r="E101" s="5" t="s">
        <v>209</v>
      </c>
      <c r="F101" s="22" t="s">
        <v>837</v>
      </c>
      <c r="G101" s="4" t="s">
        <v>838</v>
      </c>
      <c r="H101" s="5"/>
      <c r="I101" s="22"/>
      <c r="J101" s="5"/>
      <c r="K101" s="39"/>
      <c r="L101" s="5"/>
    </row>
    <row r="102" spans="1:12" x14ac:dyDescent="0.25">
      <c r="A102" s="138"/>
      <c r="B102" s="141"/>
      <c r="C102" s="144"/>
      <c r="D102" s="141"/>
      <c r="E102" s="5" t="s">
        <v>210</v>
      </c>
      <c r="F102" s="22" t="s">
        <v>839</v>
      </c>
      <c r="G102" s="4" t="s">
        <v>840</v>
      </c>
      <c r="H102" s="5"/>
      <c r="I102" s="22"/>
      <c r="J102" s="5"/>
      <c r="K102" s="39"/>
      <c r="L102" s="5"/>
    </row>
    <row r="103" spans="1:12" x14ac:dyDescent="0.25">
      <c r="A103" s="136">
        <v>25</v>
      </c>
      <c r="B103" s="163" t="s">
        <v>117</v>
      </c>
      <c r="C103" s="166" t="s">
        <v>118</v>
      </c>
      <c r="D103" s="169" t="s">
        <v>119</v>
      </c>
      <c r="E103" s="7" t="s">
        <v>203</v>
      </c>
      <c r="F103" s="24" t="s">
        <v>216</v>
      </c>
      <c r="G103" s="6" t="s">
        <v>217</v>
      </c>
      <c r="H103" s="6" t="s">
        <v>212</v>
      </c>
      <c r="I103" s="24" t="s">
        <v>222</v>
      </c>
      <c r="J103" s="6" t="s">
        <v>223</v>
      </c>
      <c r="K103" s="163">
        <v>26</v>
      </c>
      <c r="L103" s="7">
        <v>1</v>
      </c>
    </row>
    <row r="104" spans="1:12" x14ac:dyDescent="0.25">
      <c r="A104" s="137"/>
      <c r="B104" s="164"/>
      <c r="C104" s="167"/>
      <c r="D104" s="170"/>
      <c r="E104" s="7" t="s">
        <v>209</v>
      </c>
      <c r="F104" s="24" t="s">
        <v>218</v>
      </c>
      <c r="G104" s="6" t="s">
        <v>219</v>
      </c>
      <c r="H104" s="6" t="s">
        <v>213</v>
      </c>
      <c r="I104" s="24" t="s">
        <v>224</v>
      </c>
      <c r="J104" s="6" t="s">
        <v>225</v>
      </c>
      <c r="K104" s="164"/>
      <c r="L104" s="7"/>
    </row>
    <row r="105" spans="1:12" x14ac:dyDescent="0.25">
      <c r="A105" s="137"/>
      <c r="B105" s="164"/>
      <c r="C105" s="167"/>
      <c r="D105" s="170"/>
      <c r="E105" s="7" t="s">
        <v>210</v>
      </c>
      <c r="F105" s="24" t="s">
        <v>220</v>
      </c>
      <c r="G105" s="6" t="s">
        <v>221</v>
      </c>
      <c r="H105" s="6" t="s">
        <v>214</v>
      </c>
      <c r="I105" s="24" t="s">
        <v>226</v>
      </c>
      <c r="J105" s="6" t="s">
        <v>227</v>
      </c>
      <c r="K105" s="164"/>
      <c r="L105" s="7"/>
    </row>
    <row r="106" spans="1:12" x14ac:dyDescent="0.25">
      <c r="A106" s="138"/>
      <c r="B106" s="165"/>
      <c r="C106" s="168"/>
      <c r="D106" s="171"/>
      <c r="E106" s="7" t="s">
        <v>211</v>
      </c>
      <c r="F106" s="24"/>
      <c r="G106" s="7"/>
      <c r="H106" s="6" t="s">
        <v>215</v>
      </c>
      <c r="I106" s="24" t="s">
        <v>228</v>
      </c>
      <c r="J106" s="6" t="s">
        <v>229</v>
      </c>
      <c r="K106" s="165"/>
      <c r="L106" s="7"/>
    </row>
    <row r="107" spans="1:12" x14ac:dyDescent="0.25">
      <c r="A107" s="136">
        <v>26</v>
      </c>
      <c r="B107" s="163" t="s">
        <v>120</v>
      </c>
      <c r="C107" s="166" t="s">
        <v>118</v>
      </c>
      <c r="D107" s="169" t="s">
        <v>119</v>
      </c>
      <c r="E107" s="7" t="s">
        <v>203</v>
      </c>
      <c r="F107" s="24" t="s">
        <v>230</v>
      </c>
      <c r="G107" s="6" t="s">
        <v>231</v>
      </c>
      <c r="H107" s="6" t="s">
        <v>212</v>
      </c>
      <c r="I107" s="24" t="s">
        <v>236</v>
      </c>
      <c r="J107" s="6" t="s">
        <v>237</v>
      </c>
      <c r="K107" s="163">
        <v>30</v>
      </c>
      <c r="L107" s="7">
        <v>2</v>
      </c>
    </row>
    <row r="108" spans="1:12" x14ac:dyDescent="0.25">
      <c r="A108" s="137"/>
      <c r="B108" s="164"/>
      <c r="C108" s="167"/>
      <c r="D108" s="170"/>
      <c r="E108" s="7" t="s">
        <v>209</v>
      </c>
      <c r="F108" s="24" t="s">
        <v>232</v>
      </c>
      <c r="G108" s="6" t="s">
        <v>233</v>
      </c>
      <c r="H108" s="6" t="s">
        <v>213</v>
      </c>
      <c r="I108" s="24" t="s">
        <v>238</v>
      </c>
      <c r="J108" s="6" t="s">
        <v>239</v>
      </c>
      <c r="K108" s="164"/>
      <c r="L108" s="7"/>
    </row>
    <row r="109" spans="1:12" x14ac:dyDescent="0.25">
      <c r="A109" s="137"/>
      <c r="B109" s="164"/>
      <c r="C109" s="167"/>
      <c r="D109" s="170"/>
      <c r="E109" s="7" t="s">
        <v>210</v>
      </c>
      <c r="F109" s="24" t="s">
        <v>234</v>
      </c>
      <c r="G109" s="6" t="s">
        <v>235</v>
      </c>
      <c r="H109" s="6" t="s">
        <v>214</v>
      </c>
      <c r="I109" s="24" t="s">
        <v>240</v>
      </c>
      <c r="J109" s="6" t="s">
        <v>243</v>
      </c>
      <c r="K109" s="164"/>
      <c r="L109" s="7"/>
    </row>
    <row r="110" spans="1:12" x14ac:dyDescent="0.25">
      <c r="A110" s="138"/>
      <c r="B110" s="165"/>
      <c r="C110" s="168"/>
      <c r="D110" s="171"/>
      <c r="E110" s="7" t="s">
        <v>211</v>
      </c>
      <c r="F110" s="24"/>
      <c r="G110" s="7"/>
      <c r="H110" s="6" t="s">
        <v>215</v>
      </c>
      <c r="I110" s="24" t="s">
        <v>241</v>
      </c>
      <c r="J110" s="6" t="s">
        <v>242</v>
      </c>
      <c r="K110" s="165"/>
      <c r="L110" s="7"/>
    </row>
    <row r="111" spans="1:12" x14ac:dyDescent="0.25">
      <c r="A111" s="136">
        <v>27</v>
      </c>
      <c r="B111" s="163" t="s">
        <v>121</v>
      </c>
      <c r="C111" s="166" t="s">
        <v>123</v>
      </c>
      <c r="D111" s="169" t="s">
        <v>124</v>
      </c>
      <c r="E111" s="7" t="s">
        <v>203</v>
      </c>
      <c r="F111" s="24" t="s">
        <v>244</v>
      </c>
      <c r="G111" s="6" t="s">
        <v>245</v>
      </c>
      <c r="H111" s="6" t="s">
        <v>212</v>
      </c>
      <c r="I111" s="24" t="s">
        <v>250</v>
      </c>
      <c r="J111" s="6" t="s">
        <v>251</v>
      </c>
      <c r="K111" s="163">
        <v>52</v>
      </c>
      <c r="L111" s="7">
        <v>4</v>
      </c>
    </row>
    <row r="112" spans="1:12" x14ac:dyDescent="0.25">
      <c r="A112" s="137"/>
      <c r="B112" s="164"/>
      <c r="C112" s="167"/>
      <c r="D112" s="170"/>
      <c r="E112" s="7" t="s">
        <v>209</v>
      </c>
      <c r="F112" s="24" t="s">
        <v>246</v>
      </c>
      <c r="G112" s="6" t="s">
        <v>247</v>
      </c>
      <c r="H112" s="6" t="s">
        <v>213</v>
      </c>
      <c r="I112" s="24" t="s">
        <v>252</v>
      </c>
      <c r="J112" s="6" t="s">
        <v>253</v>
      </c>
      <c r="K112" s="164"/>
      <c r="L112" s="7"/>
    </row>
    <row r="113" spans="1:12" x14ac:dyDescent="0.25">
      <c r="A113" s="137"/>
      <c r="B113" s="164"/>
      <c r="C113" s="167"/>
      <c r="D113" s="170"/>
      <c r="E113" s="7" t="s">
        <v>210</v>
      </c>
      <c r="F113" s="24" t="s">
        <v>248</v>
      </c>
      <c r="G113" s="6" t="s">
        <v>249</v>
      </c>
      <c r="H113" s="6" t="s">
        <v>214</v>
      </c>
      <c r="I113" s="24" t="s">
        <v>254</v>
      </c>
      <c r="J113" s="6" t="s">
        <v>255</v>
      </c>
      <c r="K113" s="164"/>
      <c r="L113" s="7"/>
    </row>
    <row r="114" spans="1:12" x14ac:dyDescent="0.25">
      <c r="A114" s="138"/>
      <c r="B114" s="165"/>
      <c r="C114" s="168"/>
      <c r="D114" s="171"/>
      <c r="E114" s="7" t="s">
        <v>211</v>
      </c>
      <c r="F114" s="24"/>
      <c r="G114" s="7"/>
      <c r="H114" s="6" t="s">
        <v>215</v>
      </c>
      <c r="I114" s="24" t="s">
        <v>256</v>
      </c>
      <c r="J114" s="6" t="s">
        <v>257</v>
      </c>
      <c r="K114" s="165"/>
      <c r="L114" s="7"/>
    </row>
    <row r="115" spans="1:12" x14ac:dyDescent="0.25">
      <c r="A115" s="4">
        <v>28</v>
      </c>
      <c r="B115" s="7" t="s">
        <v>148</v>
      </c>
      <c r="C115" s="8" t="s">
        <v>21</v>
      </c>
      <c r="D115" s="6" t="s">
        <v>149</v>
      </c>
      <c r="E115" s="7" t="s">
        <v>203</v>
      </c>
      <c r="F115" s="24" t="s">
        <v>266</v>
      </c>
      <c r="G115" s="6" t="s">
        <v>1015</v>
      </c>
      <c r="H115" s="7"/>
      <c r="I115" s="24"/>
      <c r="J115" s="7"/>
      <c r="K115" s="7">
        <v>15</v>
      </c>
      <c r="L115" s="7">
        <v>3</v>
      </c>
    </row>
    <row r="116" spans="1:12" x14ac:dyDescent="0.25">
      <c r="A116" s="136">
        <v>29</v>
      </c>
      <c r="B116" s="163" t="s">
        <v>125</v>
      </c>
      <c r="C116" s="166" t="s">
        <v>22</v>
      </c>
      <c r="D116" s="169" t="s">
        <v>23</v>
      </c>
      <c r="E116" s="7" t="s">
        <v>203</v>
      </c>
      <c r="F116" s="24" t="s">
        <v>258</v>
      </c>
      <c r="G116" s="6" t="s">
        <v>259</v>
      </c>
      <c r="H116" s="6" t="s">
        <v>212</v>
      </c>
      <c r="I116" s="24" t="s">
        <v>950</v>
      </c>
      <c r="J116" s="7"/>
      <c r="K116" s="163">
        <v>27</v>
      </c>
      <c r="L116" s="7">
        <v>5</v>
      </c>
    </row>
    <row r="117" spans="1:12" x14ac:dyDescent="0.25">
      <c r="A117" s="137"/>
      <c r="B117" s="164"/>
      <c r="C117" s="167"/>
      <c r="D117" s="170"/>
      <c r="E117" s="7" t="s">
        <v>209</v>
      </c>
      <c r="F117" s="24" t="s">
        <v>948</v>
      </c>
      <c r="G117" s="6" t="s">
        <v>949</v>
      </c>
      <c r="H117" s="6" t="s">
        <v>213</v>
      </c>
      <c r="I117" s="24" t="s">
        <v>264</v>
      </c>
      <c r="J117" s="7"/>
      <c r="K117" s="164"/>
      <c r="L117" s="7"/>
    </row>
    <row r="118" spans="1:12" x14ac:dyDescent="0.25">
      <c r="A118" s="137"/>
      <c r="B118" s="164"/>
      <c r="C118" s="167"/>
      <c r="D118" s="170"/>
      <c r="E118" s="7" t="s">
        <v>210</v>
      </c>
      <c r="F118" s="24" t="s">
        <v>260</v>
      </c>
      <c r="G118" s="6" t="s">
        <v>261</v>
      </c>
      <c r="H118" s="6" t="s">
        <v>214</v>
      </c>
      <c r="I118" s="24" t="s">
        <v>263</v>
      </c>
      <c r="J118" s="7"/>
      <c r="K118" s="164"/>
      <c r="L118" s="7"/>
    </row>
    <row r="119" spans="1:12" x14ac:dyDescent="0.25">
      <c r="A119" s="138"/>
      <c r="B119" s="165"/>
      <c r="C119" s="168"/>
      <c r="D119" s="171"/>
      <c r="E119" s="7" t="s">
        <v>211</v>
      </c>
      <c r="F119" s="24" t="s">
        <v>262</v>
      </c>
      <c r="G119" s="6" t="s">
        <v>664</v>
      </c>
      <c r="H119" s="6" t="s">
        <v>215</v>
      </c>
      <c r="I119" s="24" t="s">
        <v>665</v>
      </c>
      <c r="J119" s="7"/>
      <c r="K119" s="165"/>
      <c r="L119" s="7"/>
    </row>
    <row r="120" spans="1:12" x14ac:dyDescent="0.25">
      <c r="A120" s="136">
        <v>30</v>
      </c>
      <c r="B120" s="163" t="s">
        <v>126</v>
      </c>
      <c r="C120" s="166" t="s">
        <v>127</v>
      </c>
      <c r="D120" s="169" t="s">
        <v>128</v>
      </c>
      <c r="E120" s="7" t="s">
        <v>203</v>
      </c>
      <c r="F120" s="24" t="s">
        <v>266</v>
      </c>
      <c r="G120" s="6" t="s">
        <v>268</v>
      </c>
      <c r="H120" s="7"/>
      <c r="I120" s="24"/>
      <c r="J120" s="7"/>
      <c r="K120" s="163">
        <v>24</v>
      </c>
      <c r="L120" s="7">
        <v>6</v>
      </c>
    </row>
    <row r="121" spans="1:12" x14ac:dyDescent="0.25">
      <c r="A121" s="137"/>
      <c r="B121" s="164"/>
      <c r="C121" s="167"/>
      <c r="D121" s="170"/>
      <c r="E121" s="7" t="s">
        <v>204</v>
      </c>
      <c r="F121" s="24" t="s">
        <v>267</v>
      </c>
      <c r="G121" s="6" t="s">
        <v>269</v>
      </c>
      <c r="H121" s="7"/>
      <c r="I121" s="24"/>
      <c r="J121" s="7"/>
      <c r="K121" s="164"/>
      <c r="L121" s="7"/>
    </row>
    <row r="122" spans="1:12" x14ac:dyDescent="0.25">
      <c r="A122" s="138"/>
      <c r="B122" s="165"/>
      <c r="C122" s="168"/>
      <c r="D122" s="171"/>
      <c r="E122" s="7" t="s">
        <v>211</v>
      </c>
      <c r="F122" s="24" t="s">
        <v>276</v>
      </c>
      <c r="G122" s="6" t="s">
        <v>277</v>
      </c>
      <c r="H122" s="7"/>
      <c r="I122" s="24"/>
      <c r="J122" s="7"/>
      <c r="K122" s="165"/>
      <c r="L122" s="7"/>
    </row>
    <row r="123" spans="1:12" x14ac:dyDescent="0.25">
      <c r="A123" s="136">
        <v>31</v>
      </c>
      <c r="B123" s="163" t="s">
        <v>129</v>
      </c>
      <c r="C123" s="172" t="s">
        <v>25</v>
      </c>
      <c r="D123" s="175" t="s">
        <v>26</v>
      </c>
      <c r="E123" s="7" t="s">
        <v>203</v>
      </c>
      <c r="F123" s="46" t="s">
        <v>942</v>
      </c>
      <c r="G123" s="6" t="s">
        <v>943</v>
      </c>
      <c r="H123" s="7"/>
      <c r="I123" s="24"/>
      <c r="J123" s="7"/>
      <c r="K123" s="163">
        <v>30</v>
      </c>
      <c r="L123" s="7">
        <v>7</v>
      </c>
    </row>
    <row r="124" spans="1:12" x14ac:dyDescent="0.25">
      <c r="A124" s="137"/>
      <c r="B124" s="164"/>
      <c r="C124" s="173"/>
      <c r="D124" s="176"/>
      <c r="E124" s="7" t="s">
        <v>209</v>
      </c>
      <c r="F124" s="46" t="s">
        <v>281</v>
      </c>
      <c r="G124" s="6" t="s">
        <v>282</v>
      </c>
      <c r="H124" s="7"/>
      <c r="I124" s="24"/>
      <c r="J124" s="7"/>
      <c r="K124" s="164"/>
      <c r="L124" s="7"/>
    </row>
    <row r="125" spans="1:12" x14ac:dyDescent="0.25">
      <c r="A125" s="137"/>
      <c r="B125" s="164"/>
      <c r="C125" s="173"/>
      <c r="D125" s="176"/>
      <c r="E125" s="7" t="s">
        <v>210</v>
      </c>
      <c r="F125" s="46" t="s">
        <v>279</v>
      </c>
      <c r="G125" s="6" t="s">
        <v>280</v>
      </c>
      <c r="H125" s="7"/>
      <c r="I125" s="24"/>
      <c r="J125" s="7"/>
      <c r="K125" s="164"/>
      <c r="L125" s="7"/>
    </row>
    <row r="126" spans="1:12" x14ac:dyDescent="0.25">
      <c r="A126" s="138"/>
      <c r="B126" s="165"/>
      <c r="C126" s="174"/>
      <c r="D126" s="177"/>
      <c r="E126" s="7" t="s">
        <v>211</v>
      </c>
      <c r="F126" s="24" t="s">
        <v>278</v>
      </c>
      <c r="G126" s="89" t="s">
        <v>944</v>
      </c>
      <c r="H126" s="7"/>
      <c r="I126" s="24"/>
      <c r="J126" s="7"/>
      <c r="K126" s="165"/>
      <c r="L126" s="7"/>
    </row>
    <row r="127" spans="1:12" x14ac:dyDescent="0.25">
      <c r="A127" s="136">
        <v>33</v>
      </c>
      <c r="B127" s="163" t="s">
        <v>134</v>
      </c>
      <c r="C127" s="166" t="s">
        <v>127</v>
      </c>
      <c r="D127" s="169" t="s">
        <v>128</v>
      </c>
      <c r="E127" s="7" t="s">
        <v>203</v>
      </c>
      <c r="F127" s="24" t="s">
        <v>270</v>
      </c>
      <c r="G127" s="6" t="s">
        <v>272</v>
      </c>
      <c r="H127" s="7"/>
      <c r="I127" s="24"/>
      <c r="J127" s="7"/>
      <c r="K127" s="163">
        <v>14</v>
      </c>
      <c r="L127" s="7">
        <v>9</v>
      </c>
    </row>
    <row r="128" spans="1:12" x14ac:dyDescent="0.25">
      <c r="A128" s="137"/>
      <c r="B128" s="164"/>
      <c r="C128" s="167"/>
      <c r="D128" s="170"/>
      <c r="E128" s="7" t="s">
        <v>204</v>
      </c>
      <c r="F128" s="24" t="s">
        <v>271</v>
      </c>
      <c r="G128" s="6" t="s">
        <v>273</v>
      </c>
      <c r="H128" s="7"/>
      <c r="I128" s="24"/>
      <c r="J128" s="7"/>
      <c r="K128" s="164"/>
      <c r="L128" s="7"/>
    </row>
    <row r="129" spans="1:12" x14ac:dyDescent="0.25">
      <c r="A129" s="138"/>
      <c r="B129" s="165"/>
      <c r="C129" s="168"/>
      <c r="D129" s="171"/>
      <c r="E129" s="7" t="s">
        <v>211</v>
      </c>
      <c r="F129" s="24" t="s">
        <v>274</v>
      </c>
      <c r="G129" s="6" t="s">
        <v>275</v>
      </c>
      <c r="H129" s="7"/>
      <c r="I129" s="24"/>
      <c r="J129" s="7"/>
      <c r="K129" s="165"/>
      <c r="L129" s="7"/>
    </row>
    <row r="130" spans="1:12" x14ac:dyDescent="0.25">
      <c r="A130" s="136">
        <v>34</v>
      </c>
      <c r="B130" s="163" t="s">
        <v>135</v>
      </c>
      <c r="C130" s="166" t="s">
        <v>136</v>
      </c>
      <c r="D130" s="169" t="s">
        <v>137</v>
      </c>
      <c r="E130" s="7" t="s">
        <v>203</v>
      </c>
      <c r="F130" s="24" t="s">
        <v>283</v>
      </c>
      <c r="G130" s="6" t="s">
        <v>284</v>
      </c>
      <c r="H130" s="6" t="s">
        <v>212</v>
      </c>
      <c r="I130" s="24" t="s">
        <v>295</v>
      </c>
      <c r="J130" s="6" t="s">
        <v>296</v>
      </c>
      <c r="K130" s="163">
        <v>32</v>
      </c>
      <c r="L130" s="7">
        <v>10</v>
      </c>
    </row>
    <row r="131" spans="1:12" x14ac:dyDescent="0.25">
      <c r="A131" s="137"/>
      <c r="B131" s="164"/>
      <c r="C131" s="167"/>
      <c r="D131" s="170"/>
      <c r="E131" s="7" t="s">
        <v>209</v>
      </c>
      <c r="F131" s="24" t="s">
        <v>285</v>
      </c>
      <c r="G131" s="6" t="s">
        <v>286</v>
      </c>
      <c r="H131" s="6" t="s">
        <v>213</v>
      </c>
      <c r="I131" s="24" t="s">
        <v>297</v>
      </c>
      <c r="J131" s="6" t="s">
        <v>298</v>
      </c>
      <c r="K131" s="164"/>
      <c r="L131" s="7"/>
    </row>
    <row r="132" spans="1:12" x14ac:dyDescent="0.25">
      <c r="A132" s="137"/>
      <c r="B132" s="164"/>
      <c r="C132" s="167"/>
      <c r="D132" s="170"/>
      <c r="E132" s="7" t="s">
        <v>210</v>
      </c>
      <c r="F132" s="24" t="s">
        <v>287</v>
      </c>
      <c r="G132" s="6" t="s">
        <v>288</v>
      </c>
      <c r="H132" s="6" t="s">
        <v>214</v>
      </c>
      <c r="I132" s="24" t="s">
        <v>299</v>
      </c>
      <c r="J132" s="6" t="s">
        <v>300</v>
      </c>
      <c r="K132" s="164"/>
      <c r="L132" s="7"/>
    </row>
    <row r="133" spans="1:12" x14ac:dyDescent="0.25">
      <c r="A133" s="137"/>
      <c r="B133" s="164"/>
      <c r="C133" s="167"/>
      <c r="D133" s="170"/>
      <c r="E133" s="7" t="s">
        <v>211</v>
      </c>
      <c r="F133" s="24" t="s">
        <v>287</v>
      </c>
      <c r="G133" s="6" t="s">
        <v>288</v>
      </c>
      <c r="H133" s="6" t="s">
        <v>215</v>
      </c>
      <c r="I133" s="24" t="s">
        <v>301</v>
      </c>
      <c r="J133" s="6" t="s">
        <v>302</v>
      </c>
      <c r="K133" s="164"/>
      <c r="L133" s="7"/>
    </row>
    <row r="134" spans="1:12" x14ac:dyDescent="0.25">
      <c r="A134" s="137"/>
      <c r="B134" s="164"/>
      <c r="C134" s="167"/>
      <c r="D134" s="170"/>
      <c r="E134" s="7" t="s">
        <v>289</v>
      </c>
      <c r="F134" s="24" t="s">
        <v>290</v>
      </c>
      <c r="G134" s="6" t="s">
        <v>291</v>
      </c>
      <c r="H134" s="6" t="s">
        <v>303</v>
      </c>
      <c r="I134" s="24" t="s">
        <v>304</v>
      </c>
      <c r="J134" s="6" t="s">
        <v>305</v>
      </c>
      <c r="K134" s="164"/>
      <c r="L134" s="7"/>
    </row>
    <row r="135" spans="1:12" x14ac:dyDescent="0.25">
      <c r="A135" s="137"/>
      <c r="B135" s="164"/>
      <c r="C135" s="167"/>
      <c r="D135" s="170"/>
      <c r="E135" s="27" t="s">
        <v>292</v>
      </c>
      <c r="F135" s="24" t="s">
        <v>293</v>
      </c>
      <c r="G135" s="6" t="s">
        <v>294</v>
      </c>
      <c r="H135" s="27" t="s">
        <v>787</v>
      </c>
      <c r="I135" s="24" t="s">
        <v>306</v>
      </c>
      <c r="J135" s="6" t="s">
        <v>307</v>
      </c>
      <c r="K135" s="165"/>
      <c r="L135" s="7"/>
    </row>
    <row r="136" spans="1:12" x14ac:dyDescent="0.25">
      <c r="A136" s="138"/>
      <c r="B136" s="165"/>
      <c r="C136" s="168"/>
      <c r="D136" s="171"/>
      <c r="E136" s="7"/>
      <c r="F136" s="24"/>
      <c r="G136" s="7"/>
      <c r="H136" s="27" t="s">
        <v>348</v>
      </c>
      <c r="I136" s="24" t="s">
        <v>349</v>
      </c>
      <c r="J136" s="6" t="s">
        <v>350</v>
      </c>
      <c r="K136" s="7"/>
      <c r="L136" s="7"/>
    </row>
    <row r="137" spans="1:12" x14ac:dyDescent="0.25">
      <c r="A137" s="136">
        <v>35</v>
      </c>
      <c r="B137" s="163" t="s">
        <v>138</v>
      </c>
      <c r="C137" s="166" t="s">
        <v>34</v>
      </c>
      <c r="D137" s="169" t="s">
        <v>35</v>
      </c>
      <c r="E137" s="7" t="s">
        <v>203</v>
      </c>
      <c r="F137" s="24" t="s">
        <v>308</v>
      </c>
      <c r="G137" s="6" t="s">
        <v>309</v>
      </c>
      <c r="H137" s="6" t="s">
        <v>212</v>
      </c>
      <c r="I137" s="24" t="s">
        <v>314</v>
      </c>
      <c r="J137" s="6" t="s">
        <v>315</v>
      </c>
      <c r="K137" s="163">
        <v>42</v>
      </c>
      <c r="L137" s="7">
        <v>11</v>
      </c>
    </row>
    <row r="138" spans="1:12" x14ac:dyDescent="0.25">
      <c r="A138" s="137"/>
      <c r="B138" s="164"/>
      <c r="C138" s="167"/>
      <c r="D138" s="170"/>
      <c r="E138" s="7" t="s">
        <v>209</v>
      </c>
      <c r="F138" s="24" t="s">
        <v>310</v>
      </c>
      <c r="G138" s="6" t="s">
        <v>311</v>
      </c>
      <c r="H138" s="6" t="s">
        <v>213</v>
      </c>
      <c r="I138" s="24" t="s">
        <v>191</v>
      </c>
      <c r="J138" s="6" t="s">
        <v>316</v>
      </c>
      <c r="K138" s="164"/>
      <c r="L138" s="7"/>
    </row>
    <row r="139" spans="1:12" x14ac:dyDescent="0.25">
      <c r="A139" s="137"/>
      <c r="B139" s="164"/>
      <c r="C139" s="167"/>
      <c r="D139" s="170"/>
      <c r="E139" s="7" t="s">
        <v>210</v>
      </c>
      <c r="F139" s="24" t="s">
        <v>312</v>
      </c>
      <c r="G139" s="6" t="s">
        <v>313</v>
      </c>
      <c r="H139" s="6" t="s">
        <v>214</v>
      </c>
      <c r="I139" s="24" t="s">
        <v>317</v>
      </c>
      <c r="J139" s="6" t="s">
        <v>318</v>
      </c>
      <c r="K139" s="164"/>
      <c r="L139" s="7"/>
    </row>
    <row r="140" spans="1:12" x14ac:dyDescent="0.25">
      <c r="A140" s="138"/>
      <c r="B140" s="165"/>
      <c r="C140" s="168"/>
      <c r="D140" s="171"/>
      <c r="E140" s="7" t="s">
        <v>211</v>
      </c>
      <c r="F140" s="24"/>
      <c r="G140" s="7"/>
      <c r="H140" s="6" t="s">
        <v>215</v>
      </c>
      <c r="I140" s="24" t="s">
        <v>319</v>
      </c>
      <c r="J140" s="6" t="s">
        <v>320</v>
      </c>
      <c r="K140" s="165"/>
      <c r="L140" s="7"/>
    </row>
    <row r="141" spans="1:12" x14ac:dyDescent="0.25">
      <c r="A141" s="136">
        <v>36</v>
      </c>
      <c r="B141" s="163" t="s">
        <v>139</v>
      </c>
      <c r="C141" s="166" t="s">
        <v>140</v>
      </c>
      <c r="D141" s="169" t="s">
        <v>141</v>
      </c>
      <c r="E141" s="7" t="s">
        <v>203</v>
      </c>
      <c r="F141" s="24" t="s">
        <v>680</v>
      </c>
      <c r="G141" s="6" t="s">
        <v>321</v>
      </c>
      <c r="H141" s="7"/>
      <c r="I141" s="24"/>
      <c r="J141" s="7"/>
      <c r="K141" s="163">
        <v>29</v>
      </c>
      <c r="L141" s="7">
        <v>12</v>
      </c>
    </row>
    <row r="142" spans="1:12" x14ac:dyDescent="0.25">
      <c r="A142" s="137"/>
      <c r="B142" s="164"/>
      <c r="C142" s="167"/>
      <c r="D142" s="170"/>
      <c r="E142" s="7" t="s">
        <v>209</v>
      </c>
      <c r="F142" s="24" t="s">
        <v>322</v>
      </c>
      <c r="G142" s="6" t="s">
        <v>323</v>
      </c>
      <c r="H142" s="7"/>
      <c r="I142" s="24"/>
      <c r="J142" s="7"/>
      <c r="K142" s="164"/>
      <c r="L142" s="7"/>
    </row>
    <row r="143" spans="1:12" x14ac:dyDescent="0.25">
      <c r="A143" s="137"/>
      <c r="B143" s="164"/>
      <c r="C143" s="167"/>
      <c r="D143" s="170"/>
      <c r="E143" s="7" t="s">
        <v>210</v>
      </c>
      <c r="F143" s="24" t="s">
        <v>324</v>
      </c>
      <c r="G143" s="6" t="s">
        <v>325</v>
      </c>
      <c r="H143" s="7"/>
      <c r="I143" s="24"/>
      <c r="J143" s="7"/>
      <c r="K143" s="164"/>
      <c r="L143" s="7"/>
    </row>
    <row r="144" spans="1:12" x14ac:dyDescent="0.25">
      <c r="A144" s="138"/>
      <c r="B144" s="165"/>
      <c r="C144" s="168"/>
      <c r="D144" s="171"/>
      <c r="E144" s="7" t="s">
        <v>211</v>
      </c>
      <c r="F144" s="24" t="s">
        <v>326</v>
      </c>
      <c r="G144" s="6" t="s">
        <v>327</v>
      </c>
      <c r="H144" s="7"/>
      <c r="I144" s="24"/>
      <c r="J144" s="7"/>
      <c r="K144" s="165"/>
      <c r="L144" s="7"/>
    </row>
    <row r="145" spans="1:12" x14ac:dyDescent="0.25">
      <c r="A145" s="136">
        <v>37</v>
      </c>
      <c r="B145" s="163" t="s">
        <v>142</v>
      </c>
      <c r="C145" s="166" t="s">
        <v>688</v>
      </c>
      <c r="D145" s="169" t="s">
        <v>689</v>
      </c>
      <c r="E145" s="7" t="s">
        <v>203</v>
      </c>
      <c r="F145" s="24" t="s">
        <v>328</v>
      </c>
      <c r="G145" s="6" t="s">
        <v>329</v>
      </c>
      <c r="H145" s="6" t="s">
        <v>212</v>
      </c>
      <c r="I145" s="24" t="s">
        <v>338</v>
      </c>
      <c r="J145" s="6" t="s">
        <v>339</v>
      </c>
      <c r="K145" s="163">
        <v>27</v>
      </c>
      <c r="L145" s="7">
        <v>13</v>
      </c>
    </row>
    <row r="146" spans="1:12" x14ac:dyDescent="0.25">
      <c r="A146" s="137"/>
      <c r="B146" s="164"/>
      <c r="C146" s="167"/>
      <c r="D146" s="170"/>
      <c r="E146" s="7" t="s">
        <v>209</v>
      </c>
      <c r="F146" s="24" t="s">
        <v>330</v>
      </c>
      <c r="G146" s="6" t="s">
        <v>331</v>
      </c>
      <c r="H146" s="6" t="s">
        <v>213</v>
      </c>
      <c r="I146" s="24" t="s">
        <v>340</v>
      </c>
      <c r="J146" s="6" t="s">
        <v>341</v>
      </c>
      <c r="K146" s="164"/>
      <c r="L146" s="7"/>
    </row>
    <row r="147" spans="1:12" x14ac:dyDescent="0.25">
      <c r="A147" s="137"/>
      <c r="B147" s="164"/>
      <c r="C147" s="167"/>
      <c r="D147" s="170"/>
      <c r="E147" s="7" t="s">
        <v>210</v>
      </c>
      <c r="F147" s="24" t="s">
        <v>332</v>
      </c>
      <c r="G147" s="6" t="s">
        <v>333</v>
      </c>
      <c r="H147" s="6" t="s">
        <v>214</v>
      </c>
      <c r="I147" s="24" t="s">
        <v>342</v>
      </c>
      <c r="J147" s="6" t="s">
        <v>343</v>
      </c>
      <c r="K147" s="164"/>
      <c r="L147" s="7"/>
    </row>
    <row r="148" spans="1:12" x14ac:dyDescent="0.25">
      <c r="A148" s="137"/>
      <c r="B148" s="164"/>
      <c r="C148" s="167"/>
      <c r="D148" s="170"/>
      <c r="E148" s="7" t="s">
        <v>211</v>
      </c>
      <c r="F148" s="24" t="s">
        <v>334</v>
      </c>
      <c r="G148" s="6" t="s">
        <v>335</v>
      </c>
      <c r="H148" s="6" t="s">
        <v>215</v>
      </c>
      <c r="I148" s="24" t="s">
        <v>344</v>
      </c>
      <c r="J148" s="6" t="s">
        <v>345</v>
      </c>
      <c r="K148" s="164"/>
      <c r="L148" s="7"/>
    </row>
    <row r="149" spans="1:12" x14ac:dyDescent="0.25">
      <c r="A149" s="138"/>
      <c r="B149" s="165"/>
      <c r="C149" s="168"/>
      <c r="D149" s="171"/>
      <c r="E149" s="7" t="s">
        <v>289</v>
      </c>
      <c r="F149" s="24" t="s">
        <v>336</v>
      </c>
      <c r="G149" s="6" t="s">
        <v>337</v>
      </c>
      <c r="H149" s="27" t="s">
        <v>292</v>
      </c>
      <c r="I149" s="24" t="s">
        <v>346</v>
      </c>
      <c r="J149" s="6" t="s">
        <v>347</v>
      </c>
      <c r="K149" s="165"/>
      <c r="L149" s="7"/>
    </row>
    <row r="150" spans="1:12" x14ac:dyDescent="0.25">
      <c r="A150" s="136">
        <v>38</v>
      </c>
      <c r="B150" s="163" t="s">
        <v>145</v>
      </c>
      <c r="C150" s="166" t="s">
        <v>146</v>
      </c>
      <c r="D150" s="169" t="s">
        <v>147</v>
      </c>
      <c r="E150" s="7" t="s">
        <v>203</v>
      </c>
      <c r="F150" s="24" t="s">
        <v>351</v>
      </c>
      <c r="G150" s="6" t="s">
        <v>352</v>
      </c>
      <c r="H150" s="6" t="s">
        <v>212</v>
      </c>
      <c r="I150" s="24" t="s">
        <v>357</v>
      </c>
      <c r="J150" s="6" t="s">
        <v>358</v>
      </c>
      <c r="K150" s="163">
        <v>37</v>
      </c>
      <c r="L150" s="7">
        <v>14</v>
      </c>
    </row>
    <row r="151" spans="1:12" x14ac:dyDescent="0.25">
      <c r="A151" s="137"/>
      <c r="B151" s="164"/>
      <c r="C151" s="167"/>
      <c r="D151" s="170"/>
      <c r="E151" s="7" t="s">
        <v>209</v>
      </c>
      <c r="F151" s="24" t="s">
        <v>353</v>
      </c>
      <c r="G151" s="6" t="s">
        <v>354</v>
      </c>
      <c r="H151" s="6" t="s">
        <v>213</v>
      </c>
      <c r="I151" s="24" t="s">
        <v>359</v>
      </c>
      <c r="J151" s="6" t="s">
        <v>360</v>
      </c>
      <c r="K151" s="164"/>
      <c r="L151" s="7"/>
    </row>
    <row r="152" spans="1:12" x14ac:dyDescent="0.25">
      <c r="A152" s="137"/>
      <c r="B152" s="164"/>
      <c r="C152" s="167"/>
      <c r="D152" s="170"/>
      <c r="E152" s="7" t="s">
        <v>210</v>
      </c>
      <c r="F152" s="24" t="s">
        <v>355</v>
      </c>
      <c r="G152" s="6" t="s">
        <v>356</v>
      </c>
      <c r="H152" s="6" t="s">
        <v>214</v>
      </c>
      <c r="I152" s="24" t="s">
        <v>361</v>
      </c>
      <c r="J152" s="6" t="s">
        <v>362</v>
      </c>
      <c r="K152" s="164"/>
      <c r="L152" s="7"/>
    </row>
    <row r="153" spans="1:12" x14ac:dyDescent="0.25">
      <c r="A153" s="138"/>
      <c r="B153" s="165"/>
      <c r="C153" s="168"/>
      <c r="D153" s="171"/>
      <c r="E153" s="7" t="s">
        <v>211</v>
      </c>
      <c r="F153" s="24"/>
      <c r="G153" s="7"/>
      <c r="H153" s="6" t="s">
        <v>215</v>
      </c>
      <c r="I153" s="24" t="s">
        <v>363</v>
      </c>
      <c r="J153" s="6" t="s">
        <v>364</v>
      </c>
      <c r="K153" s="165"/>
      <c r="L153" s="7"/>
    </row>
    <row r="154" spans="1:12" x14ac:dyDescent="0.25">
      <c r="A154" s="136">
        <v>39</v>
      </c>
      <c r="B154" s="178" t="s">
        <v>150</v>
      </c>
      <c r="C154" s="181" t="s">
        <v>151</v>
      </c>
      <c r="D154" s="184" t="s">
        <v>152</v>
      </c>
      <c r="E154" s="13" t="s">
        <v>203</v>
      </c>
      <c r="F154" s="25"/>
      <c r="G154" s="13"/>
      <c r="H154" s="13"/>
      <c r="I154" s="25"/>
      <c r="J154" s="13"/>
      <c r="K154" s="178">
        <v>10</v>
      </c>
      <c r="L154" s="13">
        <v>1</v>
      </c>
    </row>
    <row r="155" spans="1:12" x14ac:dyDescent="0.25">
      <c r="A155" s="137"/>
      <c r="B155" s="179"/>
      <c r="C155" s="182"/>
      <c r="D155" s="185"/>
      <c r="E155" s="13" t="s">
        <v>209</v>
      </c>
      <c r="F155" s="25" t="s">
        <v>365</v>
      </c>
      <c r="G155" s="12" t="s">
        <v>366</v>
      </c>
      <c r="H155" s="13"/>
      <c r="I155" s="25"/>
      <c r="J155" s="13"/>
      <c r="K155" s="179"/>
      <c r="L155" s="13"/>
    </row>
    <row r="156" spans="1:12" x14ac:dyDescent="0.25">
      <c r="A156" s="138"/>
      <c r="B156" s="180"/>
      <c r="C156" s="183"/>
      <c r="D156" s="186"/>
      <c r="E156" s="13" t="s">
        <v>210</v>
      </c>
      <c r="F156" s="25" t="s">
        <v>367</v>
      </c>
      <c r="G156" s="12" t="s">
        <v>368</v>
      </c>
      <c r="H156" s="13"/>
      <c r="I156" s="25"/>
      <c r="J156" s="13"/>
      <c r="K156" s="180"/>
      <c r="L156" s="13"/>
    </row>
    <row r="157" spans="1:12" x14ac:dyDescent="0.25">
      <c r="A157" s="136">
        <v>40</v>
      </c>
      <c r="B157" s="178" t="s">
        <v>153</v>
      </c>
      <c r="C157" s="181" t="s">
        <v>154</v>
      </c>
      <c r="D157" s="184" t="s">
        <v>155</v>
      </c>
      <c r="E157" s="13" t="s">
        <v>203</v>
      </c>
      <c r="F157" s="25" t="s">
        <v>371</v>
      </c>
      <c r="G157" s="12" t="s">
        <v>372</v>
      </c>
      <c r="H157" s="12" t="s">
        <v>212</v>
      </c>
      <c r="I157" s="25" t="s">
        <v>377</v>
      </c>
      <c r="J157" s="12" t="s">
        <v>378</v>
      </c>
      <c r="K157" s="178">
        <v>40</v>
      </c>
      <c r="L157" s="13">
        <v>2</v>
      </c>
    </row>
    <row r="158" spans="1:12" x14ac:dyDescent="0.25">
      <c r="A158" s="137"/>
      <c r="B158" s="179"/>
      <c r="C158" s="182"/>
      <c r="D158" s="185"/>
      <c r="E158" s="13" t="s">
        <v>209</v>
      </c>
      <c r="F158" s="25" t="s">
        <v>373</v>
      </c>
      <c r="G158" s="12" t="s">
        <v>374</v>
      </c>
      <c r="H158" s="12" t="s">
        <v>213</v>
      </c>
      <c r="I158" s="25" t="s">
        <v>379</v>
      </c>
      <c r="J158" s="12" t="s">
        <v>381</v>
      </c>
      <c r="K158" s="179"/>
      <c r="L158" s="13"/>
    </row>
    <row r="159" spans="1:12" x14ac:dyDescent="0.25">
      <c r="A159" s="137"/>
      <c r="B159" s="179"/>
      <c r="C159" s="182"/>
      <c r="D159" s="185"/>
      <c r="E159" s="13" t="s">
        <v>210</v>
      </c>
      <c r="F159" s="25" t="s">
        <v>375</v>
      </c>
      <c r="G159" s="12" t="s">
        <v>376</v>
      </c>
      <c r="H159" s="12" t="s">
        <v>214</v>
      </c>
      <c r="I159" s="25" t="s">
        <v>380</v>
      </c>
      <c r="J159" s="12" t="s">
        <v>382</v>
      </c>
      <c r="K159" s="179"/>
      <c r="L159" s="13"/>
    </row>
    <row r="160" spans="1:12" x14ac:dyDescent="0.25">
      <c r="A160" s="137"/>
      <c r="B160" s="179"/>
      <c r="C160" s="182"/>
      <c r="D160" s="185"/>
      <c r="E160" s="13" t="s">
        <v>211</v>
      </c>
      <c r="F160" s="25" t="s">
        <v>375</v>
      </c>
      <c r="G160" s="12" t="s">
        <v>376</v>
      </c>
      <c r="H160" s="12" t="s">
        <v>215</v>
      </c>
      <c r="I160" s="25" t="s">
        <v>383</v>
      </c>
      <c r="J160" s="12" t="s">
        <v>384</v>
      </c>
      <c r="K160" s="179"/>
      <c r="L160" s="13"/>
    </row>
    <row r="161" spans="1:12" x14ac:dyDescent="0.25">
      <c r="A161" s="138"/>
      <c r="B161" s="180"/>
      <c r="C161" s="183"/>
      <c r="D161" s="186"/>
      <c r="E161" s="13" t="s">
        <v>289</v>
      </c>
      <c r="F161" s="25" t="s">
        <v>377</v>
      </c>
      <c r="G161" s="12" t="s">
        <v>378</v>
      </c>
      <c r="H161" s="28" t="s">
        <v>292</v>
      </c>
      <c r="I161" s="25" t="s">
        <v>385</v>
      </c>
      <c r="J161" s="12" t="s">
        <v>386</v>
      </c>
      <c r="K161" s="180"/>
      <c r="L161" s="13"/>
    </row>
    <row r="162" spans="1:12" x14ac:dyDescent="0.25">
      <c r="A162" s="136">
        <v>41</v>
      </c>
      <c r="B162" s="178" t="s">
        <v>156</v>
      </c>
      <c r="C162" s="181" t="s">
        <v>21</v>
      </c>
      <c r="D162" s="184" t="s">
        <v>149</v>
      </c>
      <c r="E162" s="13" t="s">
        <v>203</v>
      </c>
      <c r="F162" s="25" t="s">
        <v>387</v>
      </c>
      <c r="G162" s="12" t="s">
        <v>388</v>
      </c>
      <c r="H162" s="13"/>
      <c r="I162" s="25"/>
      <c r="J162" s="13"/>
      <c r="K162" s="178">
        <v>37</v>
      </c>
      <c r="L162" s="13">
        <v>3</v>
      </c>
    </row>
    <row r="163" spans="1:12" x14ac:dyDescent="0.25">
      <c r="A163" s="137"/>
      <c r="B163" s="179"/>
      <c r="C163" s="182"/>
      <c r="D163" s="185"/>
      <c r="E163" s="13" t="s">
        <v>209</v>
      </c>
      <c r="F163" s="25" t="s">
        <v>389</v>
      </c>
      <c r="G163" s="12" t="s">
        <v>390</v>
      </c>
      <c r="H163" s="13"/>
      <c r="I163" s="25"/>
      <c r="J163" s="13"/>
      <c r="K163" s="179"/>
      <c r="L163" s="13"/>
    </row>
    <row r="164" spans="1:12" x14ac:dyDescent="0.25">
      <c r="A164" s="138"/>
      <c r="B164" s="180"/>
      <c r="C164" s="183"/>
      <c r="D164" s="186"/>
      <c r="E164" s="13" t="s">
        <v>210</v>
      </c>
      <c r="F164" s="25" t="s">
        <v>391</v>
      </c>
      <c r="G164" s="12" t="s">
        <v>392</v>
      </c>
      <c r="H164" s="13"/>
      <c r="I164" s="25"/>
      <c r="J164" s="13"/>
      <c r="K164" s="180"/>
      <c r="L164" s="13"/>
    </row>
    <row r="165" spans="1:12" x14ac:dyDescent="0.25">
      <c r="A165" s="136">
        <v>42</v>
      </c>
      <c r="B165" s="178" t="s">
        <v>157</v>
      </c>
      <c r="C165" s="181" t="s">
        <v>158</v>
      </c>
      <c r="D165" s="184" t="s">
        <v>159</v>
      </c>
      <c r="E165" s="13" t="s">
        <v>203</v>
      </c>
      <c r="F165" s="25" t="s">
        <v>393</v>
      </c>
      <c r="G165" s="12" t="s">
        <v>394</v>
      </c>
      <c r="H165" s="13"/>
      <c r="I165" s="25"/>
      <c r="J165" s="13"/>
      <c r="K165" s="178">
        <v>29</v>
      </c>
      <c r="L165" s="13">
        <v>4</v>
      </c>
    </row>
    <row r="166" spans="1:12" x14ac:dyDescent="0.25">
      <c r="A166" s="137"/>
      <c r="B166" s="179"/>
      <c r="C166" s="182"/>
      <c r="D166" s="185"/>
      <c r="E166" s="13" t="s">
        <v>209</v>
      </c>
      <c r="F166" s="25" t="s">
        <v>395</v>
      </c>
      <c r="G166" s="12" t="s">
        <v>396</v>
      </c>
      <c r="H166" s="13"/>
      <c r="I166" s="25"/>
      <c r="J166" s="13"/>
      <c r="K166" s="179"/>
      <c r="L166" s="13"/>
    </row>
    <row r="167" spans="1:12" x14ac:dyDescent="0.25">
      <c r="A167" s="138"/>
      <c r="B167" s="180"/>
      <c r="C167" s="183"/>
      <c r="D167" s="186"/>
      <c r="E167" s="13" t="s">
        <v>210</v>
      </c>
      <c r="F167" s="25" t="s">
        <v>397</v>
      </c>
      <c r="G167" s="12" t="s">
        <v>398</v>
      </c>
      <c r="H167" s="13"/>
      <c r="I167" s="25"/>
      <c r="J167" s="13"/>
      <c r="K167" s="180"/>
      <c r="L167" s="13"/>
    </row>
    <row r="168" spans="1:12" x14ac:dyDescent="0.25">
      <c r="A168" s="136">
        <v>43</v>
      </c>
      <c r="B168" s="178" t="s">
        <v>160</v>
      </c>
      <c r="C168" s="181" t="s">
        <v>690</v>
      </c>
      <c r="D168" s="184" t="s">
        <v>691</v>
      </c>
      <c r="E168" s="13" t="s">
        <v>203</v>
      </c>
      <c r="F168" s="25" t="s">
        <v>399</v>
      </c>
      <c r="G168" s="12" t="s">
        <v>400</v>
      </c>
      <c r="H168" s="13"/>
      <c r="I168" s="25"/>
      <c r="J168" s="13"/>
      <c r="K168" s="178">
        <v>20</v>
      </c>
      <c r="L168" s="13">
        <v>5</v>
      </c>
    </row>
    <row r="169" spans="1:12" x14ac:dyDescent="0.25">
      <c r="A169" s="138"/>
      <c r="B169" s="180"/>
      <c r="C169" s="183"/>
      <c r="D169" s="186"/>
      <c r="E169" s="13" t="s">
        <v>209</v>
      </c>
      <c r="F169" s="25" t="s">
        <v>401</v>
      </c>
      <c r="G169" s="12" t="s">
        <v>402</v>
      </c>
      <c r="H169" s="13"/>
      <c r="I169" s="25"/>
      <c r="J169" s="13"/>
      <c r="K169" s="180"/>
      <c r="L169" s="13"/>
    </row>
    <row r="170" spans="1:12" x14ac:dyDescent="0.25">
      <c r="A170" s="136">
        <v>44</v>
      </c>
      <c r="B170" s="178" t="s">
        <v>161</v>
      </c>
      <c r="C170" s="181" t="s">
        <v>690</v>
      </c>
      <c r="D170" s="184" t="s">
        <v>691</v>
      </c>
      <c r="E170" s="13" t="s">
        <v>203</v>
      </c>
      <c r="F170" s="25" t="s">
        <v>403</v>
      </c>
      <c r="G170" s="12" t="s">
        <v>404</v>
      </c>
      <c r="H170" s="13"/>
      <c r="I170" s="25"/>
      <c r="J170" s="13"/>
      <c r="K170" s="178">
        <v>20</v>
      </c>
      <c r="L170" s="13">
        <v>6</v>
      </c>
    </row>
    <row r="171" spans="1:12" x14ac:dyDescent="0.25">
      <c r="A171" s="138"/>
      <c r="B171" s="180"/>
      <c r="C171" s="183"/>
      <c r="D171" s="186"/>
      <c r="E171" s="13" t="s">
        <v>209</v>
      </c>
      <c r="F171" s="25" t="s">
        <v>405</v>
      </c>
      <c r="G171" s="12" t="s">
        <v>406</v>
      </c>
      <c r="H171" s="13"/>
      <c r="I171" s="25"/>
      <c r="J171" s="13"/>
      <c r="K171" s="180"/>
      <c r="L171" s="13"/>
    </row>
    <row r="172" spans="1:12" x14ac:dyDescent="0.25">
      <c r="A172" s="136">
        <v>45</v>
      </c>
      <c r="B172" s="178" t="s">
        <v>162</v>
      </c>
      <c r="C172" s="181" t="s">
        <v>163</v>
      </c>
      <c r="D172" s="184" t="s">
        <v>164</v>
      </c>
      <c r="E172" s="13" t="s">
        <v>203</v>
      </c>
      <c r="F172" s="25" t="s">
        <v>937</v>
      </c>
      <c r="G172" s="12" t="s">
        <v>939</v>
      </c>
      <c r="H172" s="12"/>
      <c r="I172" s="25"/>
      <c r="J172" s="13"/>
      <c r="K172" s="178">
        <v>36</v>
      </c>
      <c r="L172" s="13">
        <v>7</v>
      </c>
    </row>
    <row r="173" spans="1:12" x14ac:dyDescent="0.25">
      <c r="A173" s="137"/>
      <c r="B173" s="179"/>
      <c r="C173" s="182"/>
      <c r="D173" s="185"/>
      <c r="E173" s="13" t="s">
        <v>209</v>
      </c>
      <c r="F173" s="25" t="s">
        <v>407</v>
      </c>
      <c r="G173" s="12" t="s">
        <v>408</v>
      </c>
      <c r="H173" s="12"/>
      <c r="I173" s="25"/>
      <c r="J173" s="13"/>
      <c r="K173" s="179"/>
      <c r="L173" s="13"/>
    </row>
    <row r="174" spans="1:12" x14ac:dyDescent="0.25">
      <c r="A174" s="137"/>
      <c r="B174" s="179"/>
      <c r="C174" s="182"/>
      <c r="D174" s="185"/>
      <c r="E174" s="13" t="s">
        <v>210</v>
      </c>
      <c r="F174" s="25" t="s">
        <v>938</v>
      </c>
      <c r="G174" s="12" t="s">
        <v>940</v>
      </c>
      <c r="H174" s="12"/>
      <c r="I174" s="25"/>
      <c r="J174" s="13"/>
      <c r="K174" s="179"/>
      <c r="L174" s="13"/>
    </row>
    <row r="175" spans="1:12" x14ac:dyDescent="0.25">
      <c r="A175" s="138"/>
      <c r="B175" s="180"/>
      <c r="C175" s="183"/>
      <c r="D175" s="186"/>
      <c r="E175" s="13" t="s">
        <v>211</v>
      </c>
      <c r="F175" s="25" t="s">
        <v>409</v>
      </c>
      <c r="G175" s="12" t="s">
        <v>410</v>
      </c>
      <c r="H175" s="12"/>
      <c r="I175" s="25"/>
      <c r="J175" s="13"/>
      <c r="K175" s="180"/>
      <c r="L175" s="13"/>
    </row>
    <row r="176" spans="1:12" x14ac:dyDescent="0.25">
      <c r="A176" s="136">
        <v>46</v>
      </c>
      <c r="B176" s="178" t="s">
        <v>165</v>
      </c>
      <c r="C176" s="181" t="s">
        <v>166</v>
      </c>
      <c r="D176" s="184" t="s">
        <v>167</v>
      </c>
      <c r="E176" s="13" t="s">
        <v>203</v>
      </c>
      <c r="F176" s="25" t="s">
        <v>411</v>
      </c>
      <c r="G176" s="12" t="s">
        <v>412</v>
      </c>
      <c r="H176" s="12" t="s">
        <v>212</v>
      </c>
      <c r="I176" s="25" t="s">
        <v>417</v>
      </c>
      <c r="J176" s="12" t="s">
        <v>418</v>
      </c>
      <c r="K176" s="178">
        <v>51</v>
      </c>
      <c r="L176" s="13">
        <v>8</v>
      </c>
    </row>
    <row r="177" spans="1:12" x14ac:dyDescent="0.25">
      <c r="A177" s="137"/>
      <c r="B177" s="179"/>
      <c r="C177" s="182"/>
      <c r="D177" s="185"/>
      <c r="E177" s="13" t="s">
        <v>209</v>
      </c>
      <c r="F177" s="25" t="s">
        <v>413</v>
      </c>
      <c r="G177" s="12" t="s">
        <v>414</v>
      </c>
      <c r="H177" s="12" t="s">
        <v>213</v>
      </c>
      <c r="I177" s="25" t="s">
        <v>419</v>
      </c>
      <c r="J177" s="12" t="s">
        <v>420</v>
      </c>
      <c r="K177" s="179"/>
      <c r="L177" s="13"/>
    </row>
    <row r="178" spans="1:12" x14ac:dyDescent="0.25">
      <c r="A178" s="137"/>
      <c r="B178" s="179"/>
      <c r="C178" s="182"/>
      <c r="D178" s="185"/>
      <c r="E178" s="13" t="s">
        <v>210</v>
      </c>
      <c r="F178" s="25" t="s">
        <v>415</v>
      </c>
      <c r="G178" s="12" t="s">
        <v>416</v>
      </c>
      <c r="H178" s="12" t="s">
        <v>214</v>
      </c>
      <c r="I178" s="25" t="s">
        <v>421</v>
      </c>
      <c r="J178" s="12" t="s">
        <v>422</v>
      </c>
      <c r="K178" s="179"/>
      <c r="L178" s="13"/>
    </row>
    <row r="179" spans="1:12" x14ac:dyDescent="0.25">
      <c r="A179" s="138"/>
      <c r="B179" s="180"/>
      <c r="C179" s="183"/>
      <c r="D179" s="186"/>
      <c r="E179" s="13" t="s">
        <v>211</v>
      </c>
      <c r="F179" s="25"/>
      <c r="G179" s="13"/>
      <c r="H179" s="12" t="s">
        <v>215</v>
      </c>
      <c r="I179" s="25" t="s">
        <v>423</v>
      </c>
      <c r="J179" s="12" t="s">
        <v>424</v>
      </c>
      <c r="K179" s="180"/>
      <c r="L179" s="13"/>
    </row>
    <row r="180" spans="1:12" x14ac:dyDescent="0.25">
      <c r="A180" s="136">
        <v>47</v>
      </c>
      <c r="B180" s="178" t="s">
        <v>168</v>
      </c>
      <c r="C180" s="181" t="s">
        <v>158</v>
      </c>
      <c r="D180" s="184" t="s">
        <v>159</v>
      </c>
      <c r="E180" s="13" t="s">
        <v>203</v>
      </c>
      <c r="F180" s="25" t="s">
        <v>425</v>
      </c>
      <c r="G180" s="12" t="s">
        <v>426</v>
      </c>
      <c r="H180" s="13"/>
      <c r="I180" s="25"/>
      <c r="J180" s="13"/>
      <c r="K180" s="178">
        <v>19</v>
      </c>
      <c r="L180" s="13">
        <v>9</v>
      </c>
    </row>
    <row r="181" spans="1:12" x14ac:dyDescent="0.25">
      <c r="A181" s="137"/>
      <c r="B181" s="179"/>
      <c r="C181" s="182"/>
      <c r="D181" s="185"/>
      <c r="E181" s="13" t="s">
        <v>209</v>
      </c>
      <c r="F181" s="25" t="s">
        <v>427</v>
      </c>
      <c r="G181" s="12" t="s">
        <v>428</v>
      </c>
      <c r="H181" s="13"/>
      <c r="I181" s="25"/>
      <c r="J181" s="13"/>
      <c r="K181" s="179"/>
      <c r="L181" s="13"/>
    </row>
    <row r="182" spans="1:12" x14ac:dyDescent="0.25">
      <c r="A182" s="138"/>
      <c r="B182" s="180"/>
      <c r="C182" s="183"/>
      <c r="D182" s="186"/>
      <c r="E182" s="13" t="s">
        <v>210</v>
      </c>
      <c r="F182" s="25" t="s">
        <v>429</v>
      </c>
      <c r="G182" s="12" t="s">
        <v>430</v>
      </c>
      <c r="H182" s="13"/>
      <c r="I182" s="25"/>
      <c r="J182" s="13"/>
      <c r="K182" s="180"/>
      <c r="L182" s="13"/>
    </row>
    <row r="183" spans="1:12" x14ac:dyDescent="0.25">
      <c r="A183" s="136">
        <v>48</v>
      </c>
      <c r="B183" s="178" t="s">
        <v>169</v>
      </c>
      <c r="C183" s="181" t="s">
        <v>151</v>
      </c>
      <c r="D183" s="184" t="s">
        <v>152</v>
      </c>
      <c r="E183" s="13" t="s">
        <v>203</v>
      </c>
      <c r="F183" s="25" t="s">
        <v>431</v>
      </c>
      <c r="G183" s="12" t="s">
        <v>432</v>
      </c>
      <c r="H183" s="13"/>
      <c r="I183" s="25"/>
      <c r="J183" s="13"/>
      <c r="K183" s="178">
        <v>14</v>
      </c>
      <c r="L183" s="13">
        <v>10</v>
      </c>
    </row>
    <row r="184" spans="1:12" x14ac:dyDescent="0.25">
      <c r="A184" s="137"/>
      <c r="B184" s="179"/>
      <c r="C184" s="182"/>
      <c r="D184" s="185"/>
      <c r="E184" s="13" t="s">
        <v>209</v>
      </c>
      <c r="F184" s="25" t="s">
        <v>433</v>
      </c>
      <c r="G184" s="12" t="s">
        <v>434</v>
      </c>
      <c r="H184" s="13"/>
      <c r="I184" s="25"/>
      <c r="J184" s="13"/>
      <c r="K184" s="179"/>
      <c r="L184" s="13"/>
    </row>
    <row r="185" spans="1:12" x14ac:dyDescent="0.25">
      <c r="A185" s="138"/>
      <c r="B185" s="180"/>
      <c r="C185" s="183"/>
      <c r="D185" s="186"/>
      <c r="E185" s="13" t="s">
        <v>210</v>
      </c>
      <c r="F185" s="25" t="s">
        <v>435</v>
      </c>
      <c r="G185" s="12" t="s">
        <v>436</v>
      </c>
      <c r="H185" s="13"/>
      <c r="I185" s="25"/>
      <c r="J185" s="13"/>
      <c r="K185" s="180"/>
      <c r="L185" s="13"/>
    </row>
    <row r="186" spans="1:12" x14ac:dyDescent="0.25">
      <c r="A186" s="136">
        <v>49</v>
      </c>
      <c r="B186" s="154" t="s">
        <v>170</v>
      </c>
      <c r="C186" s="156" t="s">
        <v>122</v>
      </c>
      <c r="D186" s="158" t="s">
        <v>171</v>
      </c>
      <c r="E186" s="16" t="s">
        <v>203</v>
      </c>
      <c r="F186" s="26" t="s">
        <v>438</v>
      </c>
      <c r="G186" s="15" t="s">
        <v>439</v>
      </c>
      <c r="H186" s="15" t="s">
        <v>212</v>
      </c>
      <c r="I186" s="26" t="s">
        <v>444</v>
      </c>
      <c r="J186" s="16"/>
      <c r="K186" s="154">
        <v>51</v>
      </c>
      <c r="L186" s="16">
        <v>1</v>
      </c>
    </row>
    <row r="187" spans="1:12" x14ac:dyDescent="0.25">
      <c r="A187" s="137"/>
      <c r="B187" s="155"/>
      <c r="C187" s="157"/>
      <c r="D187" s="159"/>
      <c r="E187" s="16" t="s">
        <v>209</v>
      </c>
      <c r="F187" s="26" t="s">
        <v>440</v>
      </c>
      <c r="G187" s="15" t="s">
        <v>441</v>
      </c>
      <c r="H187" s="15" t="s">
        <v>213</v>
      </c>
      <c r="I187" s="26" t="s">
        <v>445</v>
      </c>
      <c r="J187" s="16"/>
      <c r="K187" s="155"/>
      <c r="L187" s="16"/>
    </row>
    <row r="188" spans="1:12" x14ac:dyDescent="0.25">
      <c r="A188" s="137"/>
      <c r="B188" s="155"/>
      <c r="C188" s="157"/>
      <c r="D188" s="159"/>
      <c r="E188" s="16" t="s">
        <v>210</v>
      </c>
      <c r="F188" s="26" t="s">
        <v>442</v>
      </c>
      <c r="G188" s="15" t="s">
        <v>443</v>
      </c>
      <c r="H188" s="15" t="s">
        <v>214</v>
      </c>
      <c r="I188" s="26" t="s">
        <v>446</v>
      </c>
      <c r="J188" s="16"/>
      <c r="K188" s="155"/>
      <c r="L188" s="16"/>
    </row>
    <row r="189" spans="1:12" x14ac:dyDescent="0.25">
      <c r="A189" s="137"/>
      <c r="B189" s="155"/>
      <c r="C189" s="157"/>
      <c r="D189" s="159"/>
      <c r="E189" s="16"/>
      <c r="F189" s="26"/>
      <c r="G189" s="16"/>
      <c r="H189" s="15" t="s">
        <v>215</v>
      </c>
      <c r="I189" s="26" t="s">
        <v>447</v>
      </c>
      <c r="J189" s="16"/>
      <c r="K189" s="155"/>
      <c r="L189" s="16"/>
    </row>
    <row r="190" spans="1:12" x14ac:dyDescent="0.25">
      <c r="A190" s="138"/>
      <c r="B190" s="160"/>
      <c r="C190" s="161"/>
      <c r="D190" s="162"/>
      <c r="E190" s="16"/>
      <c r="F190" s="26"/>
      <c r="G190" s="16"/>
      <c r="H190" s="15" t="s">
        <v>303</v>
      </c>
      <c r="I190" s="26" t="s">
        <v>448</v>
      </c>
      <c r="J190" s="16"/>
      <c r="K190" s="160"/>
      <c r="L190" s="16"/>
    </row>
    <row r="191" spans="1:12" x14ac:dyDescent="0.25">
      <c r="A191" s="136">
        <v>50</v>
      </c>
      <c r="B191" s="154" t="s">
        <v>172</v>
      </c>
      <c r="C191" s="156" t="s">
        <v>173</v>
      </c>
      <c r="D191" s="158" t="s">
        <v>174</v>
      </c>
      <c r="E191" s="16" t="s">
        <v>203</v>
      </c>
      <c r="F191" s="26" t="s">
        <v>451</v>
      </c>
      <c r="G191" s="15" t="s">
        <v>452</v>
      </c>
      <c r="H191" s="15" t="s">
        <v>212</v>
      </c>
      <c r="I191" s="26" t="s">
        <v>463</v>
      </c>
      <c r="J191" s="16"/>
      <c r="K191" s="154">
        <v>66</v>
      </c>
      <c r="L191" s="16">
        <v>2</v>
      </c>
    </row>
    <row r="192" spans="1:12" x14ac:dyDescent="0.25">
      <c r="A192" s="137"/>
      <c r="B192" s="155"/>
      <c r="C192" s="157"/>
      <c r="D192" s="159"/>
      <c r="E192" s="16" t="s">
        <v>209</v>
      </c>
      <c r="F192" s="26" t="s">
        <v>453</v>
      </c>
      <c r="G192" s="15" t="s">
        <v>454</v>
      </c>
      <c r="H192" s="15" t="s">
        <v>213</v>
      </c>
      <c r="I192" s="26" t="s">
        <v>464</v>
      </c>
      <c r="J192" s="15" t="s">
        <v>465</v>
      </c>
      <c r="K192" s="155"/>
      <c r="L192" s="16"/>
    </row>
    <row r="193" spans="1:12" x14ac:dyDescent="0.25">
      <c r="A193" s="137"/>
      <c r="B193" s="155"/>
      <c r="C193" s="157"/>
      <c r="D193" s="159"/>
      <c r="E193" s="16" t="s">
        <v>210</v>
      </c>
      <c r="F193" s="26" t="s">
        <v>455</v>
      </c>
      <c r="G193" s="15" t="s">
        <v>456</v>
      </c>
      <c r="H193" s="15" t="s">
        <v>214</v>
      </c>
      <c r="I193" s="26" t="s">
        <v>466</v>
      </c>
      <c r="J193" s="16"/>
      <c r="K193" s="155"/>
      <c r="L193" s="16"/>
    </row>
    <row r="194" spans="1:12" x14ac:dyDescent="0.25">
      <c r="A194" s="137"/>
      <c r="B194" s="155"/>
      <c r="C194" s="157"/>
      <c r="D194" s="159"/>
      <c r="E194" s="16" t="s">
        <v>211</v>
      </c>
      <c r="F194" s="26" t="s">
        <v>457</v>
      </c>
      <c r="G194" s="15" t="s">
        <v>458</v>
      </c>
      <c r="H194" s="15" t="s">
        <v>215</v>
      </c>
      <c r="I194" s="26" t="s">
        <v>467</v>
      </c>
      <c r="J194" s="15" t="s">
        <v>468</v>
      </c>
      <c r="K194" s="155"/>
      <c r="L194" s="16"/>
    </row>
    <row r="195" spans="1:12" x14ac:dyDescent="0.25">
      <c r="A195" s="137"/>
      <c r="B195" s="155"/>
      <c r="C195" s="157"/>
      <c r="D195" s="159"/>
      <c r="E195" s="16" t="s">
        <v>289</v>
      </c>
      <c r="F195" s="26" t="s">
        <v>459</v>
      </c>
      <c r="G195" s="15" t="s">
        <v>460</v>
      </c>
      <c r="H195" s="15" t="s">
        <v>303</v>
      </c>
      <c r="I195" s="26" t="s">
        <v>469</v>
      </c>
      <c r="J195" s="15" t="s">
        <v>470</v>
      </c>
      <c r="K195" s="155"/>
      <c r="L195" s="16"/>
    </row>
    <row r="196" spans="1:12" x14ac:dyDescent="0.25">
      <c r="A196" s="138"/>
      <c r="B196" s="160"/>
      <c r="C196" s="161"/>
      <c r="D196" s="162"/>
      <c r="E196" s="29" t="s">
        <v>292</v>
      </c>
      <c r="F196" s="26" t="s">
        <v>461</v>
      </c>
      <c r="G196" s="15" t="s">
        <v>462</v>
      </c>
      <c r="H196" s="15" t="s">
        <v>450</v>
      </c>
      <c r="I196" s="26" t="s">
        <v>471</v>
      </c>
      <c r="J196" s="15" t="s">
        <v>472</v>
      </c>
      <c r="K196" s="160"/>
      <c r="L196" s="16"/>
    </row>
    <row r="197" spans="1:12" x14ac:dyDescent="0.25">
      <c r="A197" s="136">
        <v>51</v>
      </c>
      <c r="B197" s="154" t="s">
        <v>175</v>
      </c>
      <c r="C197" s="156" t="s">
        <v>18</v>
      </c>
      <c r="D197" s="158" t="s">
        <v>19</v>
      </c>
      <c r="E197" s="16" t="s">
        <v>203</v>
      </c>
      <c r="F197" s="26" t="s">
        <v>473</v>
      </c>
      <c r="G197" s="15" t="s">
        <v>474</v>
      </c>
      <c r="H197" s="15" t="s">
        <v>212</v>
      </c>
      <c r="I197" s="26" t="s">
        <v>682</v>
      </c>
      <c r="J197" s="16"/>
      <c r="K197" s="154">
        <v>33</v>
      </c>
      <c r="L197" s="16">
        <v>3</v>
      </c>
    </row>
    <row r="198" spans="1:12" x14ac:dyDescent="0.25">
      <c r="A198" s="137"/>
      <c r="B198" s="155"/>
      <c r="C198" s="157"/>
      <c r="D198" s="159"/>
      <c r="E198" s="16" t="s">
        <v>209</v>
      </c>
      <c r="F198" s="26" t="s">
        <v>475</v>
      </c>
      <c r="G198" s="15" t="s">
        <v>476</v>
      </c>
      <c r="H198" s="15" t="s">
        <v>213</v>
      </c>
      <c r="I198" s="26" t="s">
        <v>683</v>
      </c>
      <c r="J198" s="16"/>
      <c r="K198" s="155"/>
      <c r="L198" s="16"/>
    </row>
    <row r="199" spans="1:12" x14ac:dyDescent="0.25">
      <c r="A199" s="137"/>
      <c r="B199" s="155"/>
      <c r="C199" s="157"/>
      <c r="D199" s="159"/>
      <c r="E199" s="16" t="s">
        <v>210</v>
      </c>
      <c r="F199" s="26" t="s">
        <v>681</v>
      </c>
      <c r="G199" s="15" t="s">
        <v>692</v>
      </c>
      <c r="H199" s="15" t="s">
        <v>214</v>
      </c>
      <c r="I199" s="26" t="s">
        <v>684</v>
      </c>
      <c r="J199" s="16"/>
      <c r="K199" s="155"/>
      <c r="L199" s="16"/>
    </row>
    <row r="200" spans="1:12" x14ac:dyDescent="0.25">
      <c r="A200" s="138"/>
      <c r="B200" s="160"/>
      <c r="C200" s="161"/>
      <c r="D200" s="162"/>
      <c r="E200" s="16" t="s">
        <v>211</v>
      </c>
      <c r="F200" s="26"/>
      <c r="G200" s="16"/>
      <c r="H200" s="15" t="s">
        <v>215</v>
      </c>
      <c r="I200" s="26" t="s">
        <v>685</v>
      </c>
      <c r="J200" s="16"/>
      <c r="K200" s="160"/>
      <c r="L200" s="16"/>
    </row>
    <row r="201" spans="1:12" x14ac:dyDescent="0.25">
      <c r="A201" s="136">
        <v>52</v>
      </c>
      <c r="B201" s="154" t="s">
        <v>176</v>
      </c>
      <c r="C201" s="156" t="s">
        <v>146</v>
      </c>
      <c r="D201" s="158" t="s">
        <v>147</v>
      </c>
      <c r="E201" s="16" t="s">
        <v>203</v>
      </c>
      <c r="F201" s="26" t="s">
        <v>478</v>
      </c>
      <c r="G201" s="15" t="s">
        <v>479</v>
      </c>
      <c r="H201" s="15" t="s">
        <v>212</v>
      </c>
      <c r="I201" s="26" t="s">
        <v>486</v>
      </c>
      <c r="J201" s="15" t="s">
        <v>487</v>
      </c>
      <c r="K201" s="154">
        <v>32</v>
      </c>
      <c r="L201" s="16">
        <v>4</v>
      </c>
    </row>
    <row r="202" spans="1:12" x14ac:dyDescent="0.25">
      <c r="A202" s="137"/>
      <c r="B202" s="155"/>
      <c r="C202" s="157"/>
      <c r="D202" s="159"/>
      <c r="E202" s="16" t="s">
        <v>209</v>
      </c>
      <c r="F202" s="26" t="s">
        <v>480</v>
      </c>
      <c r="G202" s="15" t="s">
        <v>481</v>
      </c>
      <c r="H202" s="15" t="s">
        <v>213</v>
      </c>
      <c r="I202" s="26" t="s">
        <v>488</v>
      </c>
      <c r="J202" s="15" t="s">
        <v>489</v>
      </c>
      <c r="K202" s="155"/>
      <c r="L202" s="16"/>
    </row>
    <row r="203" spans="1:12" x14ac:dyDescent="0.25">
      <c r="A203" s="137"/>
      <c r="B203" s="155"/>
      <c r="C203" s="157"/>
      <c r="D203" s="159"/>
      <c r="E203" s="16" t="s">
        <v>210</v>
      </c>
      <c r="F203" s="26" t="s">
        <v>482</v>
      </c>
      <c r="G203" s="15" t="s">
        <v>483</v>
      </c>
      <c r="H203" s="15" t="s">
        <v>214</v>
      </c>
      <c r="I203" s="26" t="s">
        <v>490</v>
      </c>
      <c r="J203" s="15" t="s">
        <v>491</v>
      </c>
      <c r="K203" s="155"/>
      <c r="L203" s="16"/>
    </row>
    <row r="204" spans="1:12" x14ac:dyDescent="0.25">
      <c r="A204" s="138"/>
      <c r="B204" s="160"/>
      <c r="C204" s="161"/>
      <c r="D204" s="162"/>
      <c r="E204" s="16" t="s">
        <v>477</v>
      </c>
      <c r="F204" s="26" t="s">
        <v>484</v>
      </c>
      <c r="G204" s="15" t="s">
        <v>485</v>
      </c>
      <c r="H204" s="15" t="s">
        <v>215</v>
      </c>
      <c r="I204" s="26" t="s">
        <v>492</v>
      </c>
      <c r="J204" s="15" t="s">
        <v>493</v>
      </c>
      <c r="K204" s="160"/>
      <c r="L204" s="16"/>
    </row>
    <row r="205" spans="1:12" x14ac:dyDescent="0.25">
      <c r="A205" s="136">
        <v>53</v>
      </c>
      <c r="B205" s="154" t="s">
        <v>177</v>
      </c>
      <c r="C205" s="156" t="s">
        <v>929</v>
      </c>
      <c r="D205" s="158" t="s">
        <v>930</v>
      </c>
      <c r="E205" s="16" t="s">
        <v>203</v>
      </c>
      <c r="F205" s="26" t="s">
        <v>494</v>
      </c>
      <c r="G205" s="115" t="s">
        <v>495</v>
      </c>
      <c r="H205" s="103" t="s">
        <v>211</v>
      </c>
      <c r="I205" s="26" t="s">
        <v>496</v>
      </c>
      <c r="J205" s="102" t="s">
        <v>497</v>
      </c>
      <c r="K205" s="154">
        <v>36</v>
      </c>
      <c r="L205" s="16">
        <v>5</v>
      </c>
    </row>
    <row r="206" spans="1:12" x14ac:dyDescent="0.25">
      <c r="A206" s="137"/>
      <c r="B206" s="155"/>
      <c r="C206" s="157"/>
      <c r="D206" s="159"/>
      <c r="E206" s="16" t="s">
        <v>209</v>
      </c>
      <c r="F206" s="26" t="s">
        <v>985</v>
      </c>
      <c r="G206" s="102" t="s">
        <v>987</v>
      </c>
      <c r="H206" s="103" t="s">
        <v>289</v>
      </c>
      <c r="I206" s="26" t="s">
        <v>986</v>
      </c>
      <c r="J206" s="102" t="s">
        <v>988</v>
      </c>
      <c r="K206" s="155"/>
      <c r="L206" s="16"/>
    </row>
    <row r="207" spans="1:12" x14ac:dyDescent="0.25">
      <c r="A207" s="137"/>
      <c r="B207" s="155"/>
      <c r="C207" s="157"/>
      <c r="D207" s="159"/>
      <c r="E207" s="16" t="s">
        <v>210</v>
      </c>
      <c r="F207" s="26"/>
      <c r="G207" s="15"/>
      <c r="H207" s="29" t="s">
        <v>292</v>
      </c>
      <c r="I207" s="26" t="s">
        <v>498</v>
      </c>
      <c r="J207" s="102" t="s">
        <v>499</v>
      </c>
      <c r="K207" s="155"/>
      <c r="L207" s="16"/>
    </row>
    <row r="208" spans="1:12" x14ac:dyDescent="0.25">
      <c r="A208" s="136">
        <v>54</v>
      </c>
      <c r="B208" s="154" t="s">
        <v>178</v>
      </c>
      <c r="C208" s="156" t="s">
        <v>179</v>
      </c>
      <c r="D208" s="158" t="s">
        <v>180</v>
      </c>
      <c r="E208" s="16" t="s">
        <v>203</v>
      </c>
      <c r="F208" s="26" t="s">
        <v>500</v>
      </c>
      <c r="G208" s="15" t="s">
        <v>503</v>
      </c>
      <c r="H208" s="15" t="s">
        <v>212</v>
      </c>
      <c r="I208" s="26" t="s">
        <v>506</v>
      </c>
      <c r="J208" s="15" t="s">
        <v>507</v>
      </c>
      <c r="K208" s="154">
        <v>35</v>
      </c>
      <c r="L208" s="16">
        <v>6</v>
      </c>
    </row>
    <row r="209" spans="1:12" x14ac:dyDescent="0.25">
      <c r="A209" s="137"/>
      <c r="B209" s="155"/>
      <c r="C209" s="157"/>
      <c r="D209" s="159"/>
      <c r="E209" s="16" t="s">
        <v>209</v>
      </c>
      <c r="F209" s="26" t="s">
        <v>502</v>
      </c>
      <c r="G209" s="15" t="s">
        <v>501</v>
      </c>
      <c r="H209" s="15" t="s">
        <v>213</v>
      </c>
      <c r="I209" s="26" t="s">
        <v>508</v>
      </c>
      <c r="J209" s="15" t="s">
        <v>509</v>
      </c>
      <c r="K209" s="155"/>
      <c r="L209" s="16"/>
    </row>
    <row r="210" spans="1:12" x14ac:dyDescent="0.25">
      <c r="A210" s="138"/>
      <c r="B210" s="160"/>
      <c r="C210" s="161"/>
      <c r="D210" s="162"/>
      <c r="E210" s="16" t="s">
        <v>210</v>
      </c>
      <c r="F210" s="26" t="s">
        <v>504</v>
      </c>
      <c r="G210" s="15" t="s">
        <v>505</v>
      </c>
      <c r="H210" s="15" t="s">
        <v>214</v>
      </c>
      <c r="I210" s="26" t="s">
        <v>510</v>
      </c>
      <c r="J210" s="15" t="s">
        <v>511</v>
      </c>
      <c r="K210" s="160"/>
      <c r="L210" s="16"/>
    </row>
    <row r="211" spans="1:12" x14ac:dyDescent="0.25">
      <c r="A211" s="136">
        <v>55</v>
      </c>
      <c r="B211" s="154" t="s">
        <v>181</v>
      </c>
      <c r="C211" s="156" t="s">
        <v>929</v>
      </c>
      <c r="D211" s="158" t="s">
        <v>930</v>
      </c>
      <c r="E211" s="16" t="s">
        <v>203</v>
      </c>
      <c r="F211" s="26" t="s">
        <v>989</v>
      </c>
      <c r="G211" s="115" t="s">
        <v>990</v>
      </c>
      <c r="H211" s="103" t="s">
        <v>289</v>
      </c>
      <c r="I211" s="26" t="s">
        <v>992</v>
      </c>
      <c r="J211" s="16"/>
      <c r="K211" s="154">
        <v>17</v>
      </c>
      <c r="L211" s="16">
        <v>7</v>
      </c>
    </row>
    <row r="212" spans="1:12" x14ac:dyDescent="0.25">
      <c r="A212" s="138"/>
      <c r="B212" s="160"/>
      <c r="C212" s="161"/>
      <c r="D212" s="162"/>
      <c r="E212" s="103" t="s">
        <v>211</v>
      </c>
      <c r="F212" s="26" t="s">
        <v>991</v>
      </c>
      <c r="G212" s="15"/>
      <c r="H212" s="29" t="s">
        <v>292</v>
      </c>
      <c r="I212" s="26" t="s">
        <v>993</v>
      </c>
      <c r="J212" s="16"/>
      <c r="K212" s="160"/>
      <c r="L212" s="16"/>
    </row>
    <row r="213" spans="1:12" x14ac:dyDescent="0.25">
      <c r="A213" s="136">
        <v>56</v>
      </c>
      <c r="B213" s="154" t="s">
        <v>182</v>
      </c>
      <c r="C213" s="156" t="s">
        <v>130</v>
      </c>
      <c r="D213" s="158" t="s">
        <v>183</v>
      </c>
      <c r="E213" s="16" t="s">
        <v>203</v>
      </c>
      <c r="F213" s="26" t="s">
        <v>512</v>
      </c>
      <c r="G213" s="15" t="s">
        <v>513</v>
      </c>
      <c r="H213" s="16"/>
      <c r="I213" s="26"/>
      <c r="J213" s="16"/>
      <c r="K213" s="154">
        <v>38</v>
      </c>
      <c r="L213" s="16">
        <v>8</v>
      </c>
    </row>
    <row r="214" spans="1:12" x14ac:dyDescent="0.25">
      <c r="A214" s="137"/>
      <c r="B214" s="155"/>
      <c r="C214" s="157"/>
      <c r="D214" s="159"/>
      <c r="E214" s="16" t="s">
        <v>209</v>
      </c>
      <c r="F214" s="26" t="s">
        <v>514</v>
      </c>
      <c r="G214" s="15" t="s">
        <v>515</v>
      </c>
      <c r="H214" s="16"/>
      <c r="I214" s="26"/>
      <c r="J214" s="16"/>
      <c r="K214" s="155"/>
      <c r="L214" s="16"/>
    </row>
    <row r="215" spans="1:12" x14ac:dyDescent="0.25">
      <c r="A215" s="138"/>
      <c r="B215" s="160"/>
      <c r="C215" s="161"/>
      <c r="D215" s="162"/>
      <c r="E215" s="16" t="s">
        <v>210</v>
      </c>
      <c r="F215" s="26" t="s">
        <v>516</v>
      </c>
      <c r="G215" s="15" t="s">
        <v>517</v>
      </c>
      <c r="H215" s="16"/>
      <c r="I215" s="26"/>
      <c r="J215" s="16"/>
      <c r="K215" s="160"/>
      <c r="L215" s="16"/>
    </row>
    <row r="216" spans="1:12" x14ac:dyDescent="0.25">
      <c r="A216" s="136">
        <v>57</v>
      </c>
      <c r="B216" s="154" t="s">
        <v>184</v>
      </c>
      <c r="C216" s="156" t="s">
        <v>166</v>
      </c>
      <c r="D216" s="158" t="s">
        <v>167</v>
      </c>
      <c r="E216" s="16" t="s">
        <v>203</v>
      </c>
      <c r="F216" s="26" t="s">
        <v>518</v>
      </c>
      <c r="G216" s="15" t="s">
        <v>519</v>
      </c>
      <c r="H216" s="15" t="s">
        <v>212</v>
      </c>
      <c r="I216" s="26" t="s">
        <v>524</v>
      </c>
      <c r="J216" s="15" t="s">
        <v>525</v>
      </c>
      <c r="K216" s="154">
        <v>62</v>
      </c>
      <c r="L216" s="16">
        <v>9</v>
      </c>
    </row>
    <row r="217" spans="1:12" x14ac:dyDescent="0.25">
      <c r="A217" s="137"/>
      <c r="B217" s="155"/>
      <c r="C217" s="157"/>
      <c r="D217" s="159"/>
      <c r="E217" s="16" t="s">
        <v>209</v>
      </c>
      <c r="F217" s="26" t="s">
        <v>520</v>
      </c>
      <c r="G217" s="15" t="s">
        <v>521</v>
      </c>
      <c r="H217" s="15" t="s">
        <v>213</v>
      </c>
      <c r="I217" s="26" t="s">
        <v>526</v>
      </c>
      <c r="J217" s="15" t="s">
        <v>527</v>
      </c>
      <c r="K217" s="155"/>
      <c r="L217" s="16"/>
    </row>
    <row r="218" spans="1:12" x14ac:dyDescent="0.25">
      <c r="A218" s="137"/>
      <c r="B218" s="155"/>
      <c r="C218" s="157"/>
      <c r="D218" s="159"/>
      <c r="E218" s="16" t="s">
        <v>210</v>
      </c>
      <c r="F218" s="26" t="s">
        <v>522</v>
      </c>
      <c r="G218" s="15" t="s">
        <v>523</v>
      </c>
      <c r="H218" s="15" t="s">
        <v>214</v>
      </c>
      <c r="I218" s="26" t="s">
        <v>528</v>
      </c>
      <c r="J218" s="15" t="s">
        <v>529</v>
      </c>
      <c r="K218" s="155"/>
      <c r="L218" s="16"/>
    </row>
    <row r="219" spans="1:12" x14ac:dyDescent="0.25">
      <c r="A219" s="137"/>
      <c r="B219" s="155"/>
      <c r="C219" s="157"/>
      <c r="D219" s="159"/>
      <c r="E219" s="16" t="s">
        <v>211</v>
      </c>
      <c r="F219" s="26" t="s">
        <v>532</v>
      </c>
      <c r="G219" s="15" t="s">
        <v>533</v>
      </c>
      <c r="H219" s="15" t="s">
        <v>215</v>
      </c>
      <c r="I219" s="26" t="s">
        <v>530</v>
      </c>
      <c r="J219" s="15" t="s">
        <v>531</v>
      </c>
      <c r="K219" s="155"/>
      <c r="L219" s="16"/>
    </row>
    <row r="220" spans="1:12" x14ac:dyDescent="0.25">
      <c r="A220" s="138"/>
      <c r="B220" s="160"/>
      <c r="C220" s="161"/>
      <c r="D220" s="162"/>
      <c r="E220" s="16" t="s">
        <v>289</v>
      </c>
      <c r="F220" s="26" t="s">
        <v>534</v>
      </c>
      <c r="G220" s="15" t="s">
        <v>535</v>
      </c>
      <c r="H220" s="29" t="s">
        <v>292</v>
      </c>
      <c r="I220" s="26" t="s">
        <v>536</v>
      </c>
      <c r="J220" s="15" t="s">
        <v>537</v>
      </c>
      <c r="K220" s="160"/>
      <c r="L220" s="16"/>
    </row>
    <row r="221" spans="1:12" s="33" customFormat="1" x14ac:dyDescent="0.25">
      <c r="A221" s="158">
        <v>58</v>
      </c>
      <c r="B221" s="154" t="s">
        <v>185</v>
      </c>
      <c r="C221" s="156" t="s">
        <v>186</v>
      </c>
      <c r="D221" s="158" t="s">
        <v>187</v>
      </c>
      <c r="E221" s="70" t="s">
        <v>203</v>
      </c>
      <c r="F221" s="26" t="s">
        <v>538</v>
      </c>
      <c r="G221" s="69" t="s">
        <v>539</v>
      </c>
      <c r="H221" s="69" t="s">
        <v>212</v>
      </c>
      <c r="I221" s="26" t="s">
        <v>544</v>
      </c>
      <c r="J221" s="69" t="s">
        <v>545</v>
      </c>
      <c r="K221" s="154">
        <v>51</v>
      </c>
      <c r="L221" s="70">
        <v>10</v>
      </c>
    </row>
    <row r="222" spans="1:12" s="33" customFormat="1" x14ac:dyDescent="0.25">
      <c r="A222" s="159"/>
      <c r="B222" s="155"/>
      <c r="C222" s="157"/>
      <c r="D222" s="159"/>
      <c r="E222" s="70" t="s">
        <v>209</v>
      </c>
      <c r="F222" s="26" t="s">
        <v>540</v>
      </c>
      <c r="G222" s="69" t="s">
        <v>541</v>
      </c>
      <c r="H222" s="69" t="s">
        <v>213</v>
      </c>
      <c r="I222" s="26" t="s">
        <v>884</v>
      </c>
      <c r="J222" s="69" t="s">
        <v>885</v>
      </c>
      <c r="K222" s="155"/>
      <c r="L222" s="70"/>
    </row>
    <row r="223" spans="1:12" s="33" customFormat="1" x14ac:dyDescent="0.25">
      <c r="A223" s="159"/>
      <c r="B223" s="155"/>
      <c r="C223" s="157"/>
      <c r="D223" s="159"/>
      <c r="E223" s="70" t="s">
        <v>210</v>
      </c>
      <c r="F223" s="26" t="s">
        <v>882</v>
      </c>
      <c r="G223" s="69" t="s">
        <v>883</v>
      </c>
      <c r="H223" s="69" t="s">
        <v>214</v>
      </c>
      <c r="I223" s="26" t="s">
        <v>886</v>
      </c>
      <c r="J223" s="69" t="s">
        <v>887</v>
      </c>
      <c r="K223" s="155"/>
      <c r="L223" s="70"/>
    </row>
    <row r="224" spans="1:12" s="33" customFormat="1" x14ac:dyDescent="0.25">
      <c r="A224" s="159"/>
      <c r="B224" s="155"/>
      <c r="C224" s="157"/>
      <c r="D224" s="159"/>
      <c r="E224" s="70" t="s">
        <v>211</v>
      </c>
      <c r="F224" s="26" t="s">
        <v>542</v>
      </c>
      <c r="G224" s="69" t="s">
        <v>543</v>
      </c>
      <c r="H224" s="69" t="s">
        <v>215</v>
      </c>
      <c r="I224" s="26"/>
      <c r="J224" s="69"/>
      <c r="K224" s="155"/>
      <c r="L224" s="70"/>
    </row>
    <row r="225" spans="1:12" x14ac:dyDescent="0.25">
      <c r="A225" s="136">
        <v>59</v>
      </c>
      <c r="B225" s="154" t="s">
        <v>188</v>
      </c>
      <c r="C225" s="156" t="s">
        <v>189</v>
      </c>
      <c r="D225" s="158" t="s">
        <v>190</v>
      </c>
      <c r="E225" s="16" t="s">
        <v>203</v>
      </c>
      <c r="F225" s="26" t="s">
        <v>546</v>
      </c>
      <c r="G225" s="15" t="s">
        <v>547</v>
      </c>
      <c r="H225" s="15" t="s">
        <v>212</v>
      </c>
      <c r="I225" s="26" t="s">
        <v>552</v>
      </c>
      <c r="J225" s="15" t="s">
        <v>553</v>
      </c>
      <c r="K225" s="16">
        <v>30</v>
      </c>
      <c r="L225" s="16">
        <v>11</v>
      </c>
    </row>
    <row r="226" spans="1:12" x14ac:dyDescent="0.25">
      <c r="A226" s="137"/>
      <c r="B226" s="155"/>
      <c r="C226" s="157"/>
      <c r="D226" s="159"/>
      <c r="E226" s="16" t="s">
        <v>209</v>
      </c>
      <c r="F226" s="26" t="s">
        <v>548</v>
      </c>
      <c r="G226" s="15" t="s">
        <v>549</v>
      </c>
      <c r="H226" s="15" t="s">
        <v>213</v>
      </c>
      <c r="I226" s="26" t="s">
        <v>607</v>
      </c>
      <c r="J226" s="15" t="s">
        <v>608</v>
      </c>
      <c r="K226" s="16"/>
      <c r="L226" s="16"/>
    </row>
    <row r="227" spans="1:12" x14ac:dyDescent="0.25">
      <c r="A227" s="137"/>
      <c r="B227" s="155"/>
      <c r="C227" s="157"/>
      <c r="D227" s="159"/>
      <c r="E227" s="16" t="s">
        <v>210</v>
      </c>
      <c r="F227" s="26" t="s">
        <v>550</v>
      </c>
      <c r="G227" s="15" t="s">
        <v>551</v>
      </c>
      <c r="H227" s="15" t="s">
        <v>214</v>
      </c>
      <c r="I227" s="26" t="s">
        <v>609</v>
      </c>
      <c r="J227" s="15" t="s">
        <v>610</v>
      </c>
      <c r="K227" s="16"/>
      <c r="L227" s="16"/>
    </row>
    <row r="228" spans="1:12" x14ac:dyDescent="0.25">
      <c r="A228" s="4"/>
      <c r="B228" s="16"/>
      <c r="C228" s="17"/>
      <c r="D228" s="15"/>
      <c r="E228" s="17"/>
      <c r="F228" s="26"/>
      <c r="G228" s="17"/>
      <c r="H228" s="17"/>
      <c r="I228" s="26"/>
      <c r="J228" s="17"/>
      <c r="K228" s="19">
        <f>SUM(K5:K225)</f>
        <v>2007</v>
      </c>
      <c r="L228" s="19"/>
    </row>
  </sheetData>
  <mergeCells count="303">
    <mergeCell ref="B9:B14"/>
    <mergeCell ref="C9:C14"/>
    <mergeCell ref="D9:D14"/>
    <mergeCell ref="K9:K14"/>
    <mergeCell ref="L9:L14"/>
    <mergeCell ref="A23:A26"/>
    <mergeCell ref="B23:B26"/>
    <mergeCell ref="C23:C26"/>
    <mergeCell ref="D23:D26"/>
    <mergeCell ref="K23:K26"/>
    <mergeCell ref="B15:B17"/>
    <mergeCell ref="C15:C17"/>
    <mergeCell ref="D15:D17"/>
    <mergeCell ref="B18:B20"/>
    <mergeCell ref="C18:C20"/>
    <mergeCell ref="D18:D20"/>
    <mergeCell ref="B21:B22"/>
    <mergeCell ref="C21:C22"/>
    <mergeCell ref="D21:D22"/>
    <mergeCell ref="C38:C41"/>
    <mergeCell ref="D38:D41"/>
    <mergeCell ref="A31:A34"/>
    <mergeCell ref="B31:B34"/>
    <mergeCell ref="C31:C34"/>
    <mergeCell ref="D31:D34"/>
    <mergeCell ref="A53:A56"/>
    <mergeCell ref="B53:B56"/>
    <mergeCell ref="C53:C56"/>
    <mergeCell ref="D53:D56"/>
    <mergeCell ref="A42:A44"/>
    <mergeCell ref="B42:B44"/>
    <mergeCell ref="C42:C44"/>
    <mergeCell ref="D42:D44"/>
    <mergeCell ref="A35:A37"/>
    <mergeCell ref="B35:B37"/>
    <mergeCell ref="A27:A30"/>
    <mergeCell ref="B27:B30"/>
    <mergeCell ref="C27:C30"/>
    <mergeCell ref="D27:D30"/>
    <mergeCell ref="A61:A63"/>
    <mergeCell ref="B61:B63"/>
    <mergeCell ref="C61:C63"/>
    <mergeCell ref="D61:D63"/>
    <mergeCell ref="A49:A52"/>
    <mergeCell ref="B49:B52"/>
    <mergeCell ref="C49:C52"/>
    <mergeCell ref="D49:D52"/>
    <mergeCell ref="A45:A48"/>
    <mergeCell ref="B45:B48"/>
    <mergeCell ref="C45:C48"/>
    <mergeCell ref="D45:D48"/>
    <mergeCell ref="A57:A60"/>
    <mergeCell ref="C35:C37"/>
    <mergeCell ref="D35:D37"/>
    <mergeCell ref="B57:B60"/>
    <mergeCell ref="C57:C60"/>
    <mergeCell ref="D57:D60"/>
    <mergeCell ref="A38:A41"/>
    <mergeCell ref="B38:B41"/>
    <mergeCell ref="A221:A224"/>
    <mergeCell ref="B221:B224"/>
    <mergeCell ref="C221:C224"/>
    <mergeCell ref="D221:D224"/>
    <mergeCell ref="K221:K224"/>
    <mergeCell ref="A213:A215"/>
    <mergeCell ref="B213:B215"/>
    <mergeCell ref="C213:C215"/>
    <mergeCell ref="D213:D215"/>
    <mergeCell ref="A216:A220"/>
    <mergeCell ref="B216:B220"/>
    <mergeCell ref="C216:C220"/>
    <mergeCell ref="D216:D220"/>
    <mergeCell ref="K216:K220"/>
    <mergeCell ref="K213:K215"/>
    <mergeCell ref="A208:A210"/>
    <mergeCell ref="B208:B210"/>
    <mergeCell ref="C208:C210"/>
    <mergeCell ref="D208:D210"/>
    <mergeCell ref="K205:K207"/>
    <mergeCell ref="K208:K210"/>
    <mergeCell ref="A211:A212"/>
    <mergeCell ref="B211:B212"/>
    <mergeCell ref="C211:C212"/>
    <mergeCell ref="D211:D212"/>
    <mergeCell ref="K211:K212"/>
    <mergeCell ref="A205:A207"/>
    <mergeCell ref="B205:B207"/>
    <mergeCell ref="C205:C207"/>
    <mergeCell ref="D205:D207"/>
    <mergeCell ref="K183:K185"/>
    <mergeCell ref="K150:K153"/>
    <mergeCell ref="A180:A182"/>
    <mergeCell ref="B180:B182"/>
    <mergeCell ref="C180:C182"/>
    <mergeCell ref="D180:D182"/>
    <mergeCell ref="A183:A185"/>
    <mergeCell ref="B183:B185"/>
    <mergeCell ref="C183:C185"/>
    <mergeCell ref="D183:D185"/>
    <mergeCell ref="K180:K182"/>
    <mergeCell ref="K170:K171"/>
    <mergeCell ref="K168:K169"/>
    <mergeCell ref="K165:K167"/>
    <mergeCell ref="K162:K164"/>
    <mergeCell ref="K157:K161"/>
    <mergeCell ref="K154:K156"/>
    <mergeCell ref="A176:A179"/>
    <mergeCell ref="B176:B179"/>
    <mergeCell ref="C176:C179"/>
    <mergeCell ref="D176:D179"/>
    <mergeCell ref="K176:K179"/>
    <mergeCell ref="K172:K175"/>
    <mergeCell ref="A170:A171"/>
    <mergeCell ref="B170:B171"/>
    <mergeCell ref="C170:C171"/>
    <mergeCell ref="D170:D171"/>
    <mergeCell ref="A172:A175"/>
    <mergeCell ref="B172:B175"/>
    <mergeCell ref="C172:C175"/>
    <mergeCell ref="D172:D175"/>
    <mergeCell ref="A165:A167"/>
    <mergeCell ref="B165:B167"/>
    <mergeCell ref="C165:C167"/>
    <mergeCell ref="D165:D167"/>
    <mergeCell ref="A168:A169"/>
    <mergeCell ref="B168:B169"/>
    <mergeCell ref="C168:C169"/>
    <mergeCell ref="D168:D169"/>
    <mergeCell ref="A157:A161"/>
    <mergeCell ref="B157:B161"/>
    <mergeCell ref="C157:C161"/>
    <mergeCell ref="D157:D161"/>
    <mergeCell ref="A162:A164"/>
    <mergeCell ref="B162:B164"/>
    <mergeCell ref="C162:C164"/>
    <mergeCell ref="D162:D164"/>
    <mergeCell ref="A150:A153"/>
    <mergeCell ref="B150:B153"/>
    <mergeCell ref="C150:C153"/>
    <mergeCell ref="D150:D153"/>
    <mergeCell ref="A154:A156"/>
    <mergeCell ref="B154:B156"/>
    <mergeCell ref="C154:C156"/>
    <mergeCell ref="D154:D156"/>
    <mergeCell ref="A145:A149"/>
    <mergeCell ref="B145:B149"/>
    <mergeCell ref="C145:C149"/>
    <mergeCell ref="D145:D149"/>
    <mergeCell ref="K141:K144"/>
    <mergeCell ref="K137:K140"/>
    <mergeCell ref="K145:K149"/>
    <mergeCell ref="A137:A140"/>
    <mergeCell ref="B137:B140"/>
    <mergeCell ref="C137:C140"/>
    <mergeCell ref="D137:D140"/>
    <mergeCell ref="A141:A144"/>
    <mergeCell ref="B141:B144"/>
    <mergeCell ref="C141:C144"/>
    <mergeCell ref="D141:D144"/>
    <mergeCell ref="K123:K126"/>
    <mergeCell ref="K120:K122"/>
    <mergeCell ref="K116:K119"/>
    <mergeCell ref="K111:K114"/>
    <mergeCell ref="K107:K110"/>
    <mergeCell ref="A130:A136"/>
    <mergeCell ref="B130:B136"/>
    <mergeCell ref="C130:C136"/>
    <mergeCell ref="D130:D136"/>
    <mergeCell ref="K130:K135"/>
    <mergeCell ref="K127:K129"/>
    <mergeCell ref="C123:C126"/>
    <mergeCell ref="D123:D126"/>
    <mergeCell ref="A120:A122"/>
    <mergeCell ref="B120:B122"/>
    <mergeCell ref="C120:C122"/>
    <mergeCell ref="D120:D122"/>
    <mergeCell ref="A127:A129"/>
    <mergeCell ref="B127:B129"/>
    <mergeCell ref="C127:C129"/>
    <mergeCell ref="D127:D129"/>
    <mergeCell ref="A123:A126"/>
    <mergeCell ref="B123:B126"/>
    <mergeCell ref="A111:A114"/>
    <mergeCell ref="B111:B114"/>
    <mergeCell ref="C111:C114"/>
    <mergeCell ref="D111:D114"/>
    <mergeCell ref="A116:A119"/>
    <mergeCell ref="B116:B119"/>
    <mergeCell ref="C116:C119"/>
    <mergeCell ref="D116:D119"/>
    <mergeCell ref="B103:B106"/>
    <mergeCell ref="C103:C106"/>
    <mergeCell ref="D103:D106"/>
    <mergeCell ref="A103:A106"/>
    <mergeCell ref="K103:K106"/>
    <mergeCell ref="B107:B110"/>
    <mergeCell ref="A107:A110"/>
    <mergeCell ref="C107:C110"/>
    <mergeCell ref="D107:D110"/>
    <mergeCell ref="A2:L2"/>
    <mergeCell ref="A5:A6"/>
    <mergeCell ref="A7:A8"/>
    <mergeCell ref="B5:B6"/>
    <mergeCell ref="B7:B8"/>
    <mergeCell ref="C5:C6"/>
    <mergeCell ref="C7:C8"/>
    <mergeCell ref="K5:K6"/>
    <mergeCell ref="K7:K8"/>
    <mergeCell ref="D5:D6"/>
    <mergeCell ref="D7:D8"/>
    <mergeCell ref="K27:K30"/>
    <mergeCell ref="K42:K44"/>
    <mergeCell ref="L27:L30"/>
    <mergeCell ref="L5:L6"/>
    <mergeCell ref="L7:L8"/>
    <mergeCell ref="K31:K34"/>
    <mergeCell ref="L31:L34"/>
    <mergeCell ref="K35:K37"/>
    <mergeCell ref="A225:A227"/>
    <mergeCell ref="B225:B227"/>
    <mergeCell ref="C225:C227"/>
    <mergeCell ref="D225:D227"/>
    <mergeCell ref="K197:K200"/>
    <mergeCell ref="K201:K204"/>
    <mergeCell ref="A186:A190"/>
    <mergeCell ref="B186:B190"/>
    <mergeCell ref="C186:C190"/>
    <mergeCell ref="D186:D190"/>
    <mergeCell ref="K186:K190"/>
    <mergeCell ref="A191:A196"/>
    <mergeCell ref="B191:B196"/>
    <mergeCell ref="C191:C196"/>
    <mergeCell ref="D191:D196"/>
    <mergeCell ref="K191:K196"/>
    <mergeCell ref="A197:A200"/>
    <mergeCell ref="B197:B200"/>
    <mergeCell ref="C197:C200"/>
    <mergeCell ref="D197:D200"/>
    <mergeCell ref="A201:A204"/>
    <mergeCell ref="B201:B204"/>
    <mergeCell ref="C201:C204"/>
    <mergeCell ref="D201:D204"/>
    <mergeCell ref="L35:L37"/>
    <mergeCell ref="K38:K41"/>
    <mergeCell ref="L38:L41"/>
    <mergeCell ref="L42:L44"/>
    <mergeCell ref="L23:L26"/>
    <mergeCell ref="L45:L48"/>
    <mergeCell ref="K49:K52"/>
    <mergeCell ref="L49:L52"/>
    <mergeCell ref="K53:K56"/>
    <mergeCell ref="L53:L56"/>
    <mergeCell ref="K64:K66"/>
    <mergeCell ref="L64:L66"/>
    <mergeCell ref="K61:K63"/>
    <mergeCell ref="L61:L63"/>
    <mergeCell ref="K57:K60"/>
    <mergeCell ref="L57:L60"/>
    <mergeCell ref="K45:K48"/>
    <mergeCell ref="A64:A66"/>
    <mergeCell ref="B64:B66"/>
    <mergeCell ref="C64:C66"/>
    <mergeCell ref="D64:D66"/>
    <mergeCell ref="A82:A84"/>
    <mergeCell ref="B82:B84"/>
    <mergeCell ref="C82:C84"/>
    <mergeCell ref="D82:D84"/>
    <mergeCell ref="A70:A75"/>
    <mergeCell ref="B70:B75"/>
    <mergeCell ref="C70:C75"/>
    <mergeCell ref="D70:D75"/>
    <mergeCell ref="A78:A81"/>
    <mergeCell ref="B78:B81"/>
    <mergeCell ref="C78:C81"/>
    <mergeCell ref="D78:D81"/>
    <mergeCell ref="A76:A77"/>
    <mergeCell ref="B76:B77"/>
    <mergeCell ref="C76:C77"/>
    <mergeCell ref="D76:D77"/>
    <mergeCell ref="A100:A102"/>
    <mergeCell ref="B100:B102"/>
    <mergeCell ref="C100:C102"/>
    <mergeCell ref="D100:D102"/>
    <mergeCell ref="A91:A94"/>
    <mergeCell ref="B91:B94"/>
    <mergeCell ref="C91:C94"/>
    <mergeCell ref="D91:D94"/>
    <mergeCell ref="A67:A69"/>
    <mergeCell ref="B67:B69"/>
    <mergeCell ref="C67:C69"/>
    <mergeCell ref="D67:D69"/>
    <mergeCell ref="A85:A87"/>
    <mergeCell ref="B85:B87"/>
    <mergeCell ref="C85:C87"/>
    <mergeCell ref="D85:D87"/>
    <mergeCell ref="A88:A90"/>
    <mergeCell ref="B88:B90"/>
    <mergeCell ref="C88:C90"/>
    <mergeCell ref="D88:D90"/>
    <mergeCell ref="A95:A99"/>
    <mergeCell ref="B95:B99"/>
    <mergeCell ref="C95:C99"/>
    <mergeCell ref="D95:D9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4"/>
  <sheetViews>
    <sheetView topLeftCell="A19" workbookViewId="0">
      <pane xSplit="4" topLeftCell="E1" activePane="topRight" state="frozen"/>
      <selection pane="topRight" activeCell="G31" sqref="G31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9" width="9.140625" style="2"/>
    <col min="10" max="10" width="9.42578125" style="2" customWidth="1"/>
    <col min="11" max="16384" width="9.140625" style="2"/>
  </cols>
  <sheetData>
    <row r="2" spans="1:16" ht="27.75" customHeight="1" x14ac:dyDescent="0.25">
      <c r="A2" s="132" t="s">
        <v>195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4" spans="1:16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554</v>
      </c>
      <c r="F4" s="1" t="s">
        <v>555</v>
      </c>
      <c r="G4" s="1" t="s">
        <v>554</v>
      </c>
      <c r="H4" s="1" t="s">
        <v>555</v>
      </c>
      <c r="I4" s="1" t="s">
        <v>554</v>
      </c>
      <c r="J4" s="1" t="s">
        <v>555</v>
      </c>
      <c r="K4" s="1" t="s">
        <v>554</v>
      </c>
      <c r="L4" s="1" t="s">
        <v>555</v>
      </c>
      <c r="M4" s="1" t="s">
        <v>8</v>
      </c>
      <c r="N4" s="1" t="s">
        <v>194</v>
      </c>
      <c r="O4" s="1" t="s">
        <v>554</v>
      </c>
      <c r="P4" s="1" t="s">
        <v>555</v>
      </c>
    </row>
    <row r="5" spans="1:16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/>
      <c r="G5" s="5"/>
      <c r="H5" s="5"/>
      <c r="I5" s="5"/>
      <c r="J5" s="4"/>
      <c r="K5" s="5"/>
      <c r="L5" s="5"/>
      <c r="M5" s="5">
        <v>30</v>
      </c>
      <c r="N5" s="5">
        <v>1</v>
      </c>
    </row>
    <row r="6" spans="1:16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5"/>
      <c r="I6" s="5"/>
      <c r="J6" s="4"/>
      <c r="K6" s="5"/>
      <c r="L6" s="5"/>
      <c r="M6" s="5">
        <v>25</v>
      </c>
      <c r="N6" s="5">
        <v>2</v>
      </c>
    </row>
    <row r="7" spans="1:16" x14ac:dyDescent="0.25">
      <c r="A7" s="4" t="s">
        <v>49</v>
      </c>
      <c r="B7" s="43" t="s">
        <v>847</v>
      </c>
      <c r="C7" s="44" t="s">
        <v>173</v>
      </c>
      <c r="D7" s="45" t="s">
        <v>174</v>
      </c>
      <c r="E7" s="43"/>
      <c r="F7" s="43"/>
      <c r="G7" s="43" t="s">
        <v>932</v>
      </c>
      <c r="H7" s="43" t="s">
        <v>932</v>
      </c>
      <c r="I7" s="43" t="s">
        <v>1008</v>
      </c>
      <c r="J7" s="45" t="s">
        <v>1008</v>
      </c>
      <c r="K7" s="45" t="s">
        <v>923</v>
      </c>
      <c r="L7" s="45" t="s">
        <v>923</v>
      </c>
      <c r="M7" s="43">
        <v>48</v>
      </c>
      <c r="N7" s="43">
        <v>1</v>
      </c>
    </row>
    <row r="8" spans="1:16" x14ac:dyDescent="0.25">
      <c r="A8" s="4" t="s">
        <v>50</v>
      </c>
      <c r="B8" s="43" t="s">
        <v>848</v>
      </c>
      <c r="C8" s="44" t="s">
        <v>14</v>
      </c>
      <c r="D8" s="45" t="s">
        <v>16</v>
      </c>
      <c r="E8" s="43" t="s">
        <v>1020</v>
      </c>
      <c r="F8" s="43" t="s">
        <v>1020</v>
      </c>
      <c r="G8" s="43" t="s">
        <v>932</v>
      </c>
      <c r="H8" s="43" t="s">
        <v>932</v>
      </c>
      <c r="I8" s="43" t="s">
        <v>1008</v>
      </c>
      <c r="J8" s="45" t="s">
        <v>1008</v>
      </c>
      <c r="K8" s="45" t="s">
        <v>923</v>
      </c>
      <c r="L8" s="45" t="s">
        <v>923</v>
      </c>
      <c r="M8" s="43">
        <v>30</v>
      </c>
      <c r="N8" s="43">
        <v>2</v>
      </c>
    </row>
    <row r="9" spans="1:16" x14ac:dyDescent="0.25">
      <c r="A9" s="4" t="s">
        <v>51</v>
      </c>
      <c r="B9" s="43" t="s">
        <v>880</v>
      </c>
      <c r="C9" s="44" t="s">
        <v>888</v>
      </c>
      <c r="D9" s="45" t="s">
        <v>889</v>
      </c>
      <c r="E9" s="43" t="s">
        <v>1020</v>
      </c>
      <c r="F9" s="43"/>
      <c r="G9" s="43" t="s">
        <v>932</v>
      </c>
      <c r="H9" s="43"/>
      <c r="I9" s="43" t="s">
        <v>1008</v>
      </c>
      <c r="J9" s="45"/>
      <c r="K9" s="45" t="s">
        <v>923</v>
      </c>
      <c r="L9" s="45"/>
      <c r="M9" s="43">
        <v>18</v>
      </c>
      <c r="N9" s="43">
        <v>1</v>
      </c>
    </row>
    <row r="10" spans="1:16" x14ac:dyDescent="0.25">
      <c r="A10" s="4" t="s">
        <v>52</v>
      </c>
      <c r="B10" s="43" t="s">
        <v>881</v>
      </c>
      <c r="C10" s="44" t="s">
        <v>888</v>
      </c>
      <c r="D10" s="45" t="s">
        <v>889</v>
      </c>
      <c r="E10" s="43"/>
      <c r="F10" s="43"/>
      <c r="G10" s="43" t="s">
        <v>932</v>
      </c>
      <c r="H10" s="43"/>
      <c r="I10" s="43" t="s">
        <v>1008</v>
      </c>
      <c r="J10" s="45"/>
      <c r="K10" s="45" t="s">
        <v>923</v>
      </c>
      <c r="L10" s="45"/>
      <c r="M10" s="43">
        <v>17</v>
      </c>
      <c r="N10" s="43">
        <v>2</v>
      </c>
    </row>
    <row r="11" spans="1:16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 t="s">
        <v>1019</v>
      </c>
      <c r="F11" s="9" t="s">
        <v>1019</v>
      </c>
      <c r="G11" s="9"/>
      <c r="H11" s="9"/>
      <c r="I11" s="10" t="s">
        <v>1008</v>
      </c>
      <c r="J11" s="10" t="s">
        <v>1008</v>
      </c>
      <c r="K11" s="9" t="s">
        <v>923</v>
      </c>
      <c r="L11" s="9" t="s">
        <v>923</v>
      </c>
      <c r="M11" s="10">
        <v>50</v>
      </c>
      <c r="N11" s="10">
        <v>1</v>
      </c>
    </row>
    <row r="12" spans="1:16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 t="s">
        <v>1019</v>
      </c>
      <c r="F12" s="9" t="s">
        <v>1019</v>
      </c>
      <c r="G12" s="9"/>
      <c r="H12" s="10"/>
      <c r="I12" s="10" t="s">
        <v>1008</v>
      </c>
      <c r="J12" s="10" t="s">
        <v>1008</v>
      </c>
      <c r="K12" s="9" t="s">
        <v>923</v>
      </c>
      <c r="L12" s="9" t="s">
        <v>923</v>
      </c>
      <c r="M12" s="10">
        <v>45</v>
      </c>
      <c r="N12" s="10">
        <v>2</v>
      </c>
    </row>
    <row r="13" spans="1:16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9" t="s">
        <v>1019</v>
      </c>
      <c r="F13" s="9" t="s">
        <v>1019</v>
      </c>
      <c r="G13" s="9"/>
      <c r="H13" s="9"/>
      <c r="I13" s="10" t="s">
        <v>1008</v>
      </c>
      <c r="J13" s="10" t="s">
        <v>1008</v>
      </c>
      <c r="K13" s="9" t="s">
        <v>923</v>
      </c>
      <c r="L13" s="9" t="s">
        <v>923</v>
      </c>
      <c r="M13" s="10">
        <v>47</v>
      </c>
      <c r="N13" s="10">
        <v>3</v>
      </c>
    </row>
    <row r="14" spans="1:16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 t="s">
        <v>1019</v>
      </c>
      <c r="F14" s="9" t="s">
        <v>1019</v>
      </c>
      <c r="G14" s="9"/>
      <c r="H14" s="9"/>
      <c r="I14" s="10" t="s">
        <v>1008</v>
      </c>
      <c r="J14" s="10" t="s">
        <v>1008</v>
      </c>
      <c r="K14" s="9" t="s">
        <v>923</v>
      </c>
      <c r="L14" s="9" t="s">
        <v>923</v>
      </c>
      <c r="M14" s="10">
        <v>22</v>
      </c>
      <c r="N14" s="10">
        <v>4</v>
      </c>
    </row>
    <row r="15" spans="1:16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 t="s">
        <v>1019</v>
      </c>
      <c r="F15" s="9" t="s">
        <v>1019</v>
      </c>
      <c r="G15" s="9"/>
      <c r="H15" s="9"/>
      <c r="I15" s="10" t="s">
        <v>1008</v>
      </c>
      <c r="J15" s="9" t="s">
        <v>1008</v>
      </c>
      <c r="K15" s="9" t="s">
        <v>923</v>
      </c>
      <c r="L15" s="9" t="s">
        <v>923</v>
      </c>
      <c r="M15" s="10">
        <v>44</v>
      </c>
      <c r="N15" s="10">
        <v>5</v>
      </c>
    </row>
    <row r="16" spans="1:16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9" t="s">
        <v>1019</v>
      </c>
      <c r="F16" s="9" t="s">
        <v>1019</v>
      </c>
      <c r="G16" s="9"/>
      <c r="H16" s="10"/>
      <c r="I16" s="10" t="s">
        <v>1008</v>
      </c>
      <c r="J16" s="10" t="s">
        <v>1008</v>
      </c>
      <c r="K16" s="9" t="s">
        <v>923</v>
      </c>
      <c r="L16" s="9" t="s">
        <v>923</v>
      </c>
      <c r="M16" s="10">
        <v>25</v>
      </c>
      <c r="N16" s="10">
        <v>6</v>
      </c>
    </row>
    <row r="17" spans="1:18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9" t="s">
        <v>1019</v>
      </c>
      <c r="F17" s="9" t="s">
        <v>1019</v>
      </c>
      <c r="G17" s="9"/>
      <c r="H17" s="9"/>
      <c r="I17" s="10" t="s">
        <v>1008</v>
      </c>
      <c r="J17" s="10" t="s">
        <v>1008</v>
      </c>
      <c r="K17" s="9" t="s">
        <v>924</v>
      </c>
      <c r="L17" s="9" t="s">
        <v>923</v>
      </c>
      <c r="M17" s="10">
        <v>44</v>
      </c>
      <c r="N17" s="10">
        <v>7</v>
      </c>
    </row>
    <row r="18" spans="1:18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 t="s">
        <v>1019</v>
      </c>
      <c r="F18" s="9" t="s">
        <v>1019</v>
      </c>
      <c r="G18" s="9"/>
      <c r="H18" s="9"/>
      <c r="I18" s="10" t="s">
        <v>1008</v>
      </c>
      <c r="J18" s="10" t="s">
        <v>1008</v>
      </c>
      <c r="K18" s="9" t="s">
        <v>923</v>
      </c>
      <c r="L18" s="9" t="s">
        <v>923</v>
      </c>
      <c r="M18" s="10">
        <v>47</v>
      </c>
      <c r="N18" s="10">
        <v>8</v>
      </c>
    </row>
    <row r="19" spans="1:18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9" t="s">
        <v>1019</v>
      </c>
      <c r="F19" s="9" t="s">
        <v>1019</v>
      </c>
      <c r="G19" s="9"/>
      <c r="H19" s="9"/>
      <c r="I19" s="10"/>
      <c r="J19" s="10" t="s">
        <v>1008</v>
      </c>
      <c r="K19" s="9" t="s">
        <v>923</v>
      </c>
      <c r="L19" s="9" t="s">
        <v>923</v>
      </c>
      <c r="M19" s="10">
        <v>38</v>
      </c>
      <c r="N19" s="10">
        <v>9</v>
      </c>
    </row>
    <row r="20" spans="1:18" x14ac:dyDescent="0.25">
      <c r="A20" s="4" t="s">
        <v>62</v>
      </c>
      <c r="B20" s="10" t="s">
        <v>36</v>
      </c>
      <c r="C20" s="85" t="s">
        <v>931</v>
      </c>
      <c r="D20" s="83" t="s">
        <v>933</v>
      </c>
      <c r="E20" s="9" t="s">
        <v>1019</v>
      </c>
      <c r="F20" s="9" t="s">
        <v>1019</v>
      </c>
      <c r="G20" s="9"/>
      <c r="H20" s="9"/>
      <c r="I20" s="10" t="s">
        <v>1008</v>
      </c>
      <c r="J20" s="10" t="s">
        <v>1008</v>
      </c>
      <c r="K20" s="9" t="s">
        <v>923</v>
      </c>
      <c r="L20" s="9" t="s">
        <v>923</v>
      </c>
      <c r="M20" s="10">
        <v>34</v>
      </c>
      <c r="N20" s="10">
        <v>10</v>
      </c>
    </row>
    <row r="21" spans="1:18" x14ac:dyDescent="0.25">
      <c r="A21" s="4" t="s">
        <v>63</v>
      </c>
      <c r="B21" s="10" t="s">
        <v>39</v>
      </c>
      <c r="C21" s="11" t="s">
        <v>40</v>
      </c>
      <c r="D21" s="9" t="s">
        <v>41</v>
      </c>
      <c r="E21" s="9" t="s">
        <v>1019</v>
      </c>
      <c r="F21" s="9" t="s">
        <v>1019</v>
      </c>
      <c r="G21" s="9"/>
      <c r="H21" s="9"/>
      <c r="I21" s="10" t="s">
        <v>1008</v>
      </c>
      <c r="J21" s="10" t="s">
        <v>1008</v>
      </c>
      <c r="K21" s="9" t="s">
        <v>923</v>
      </c>
      <c r="L21" s="9" t="s">
        <v>923</v>
      </c>
      <c r="M21" s="10">
        <v>28</v>
      </c>
      <c r="N21" s="10">
        <v>11</v>
      </c>
    </row>
    <row r="22" spans="1:18" x14ac:dyDescent="0.25">
      <c r="A22" s="4" t="s">
        <v>64</v>
      </c>
      <c r="B22" s="10" t="s">
        <v>42</v>
      </c>
      <c r="C22" s="11" t="s">
        <v>40</v>
      </c>
      <c r="D22" s="9" t="s">
        <v>41</v>
      </c>
      <c r="E22" s="9" t="s">
        <v>1019</v>
      </c>
      <c r="F22" s="9" t="s">
        <v>1019</v>
      </c>
      <c r="G22" s="9"/>
      <c r="H22" s="9"/>
      <c r="I22" s="10" t="s">
        <v>1008</v>
      </c>
      <c r="J22" s="10" t="s">
        <v>1008</v>
      </c>
      <c r="K22" s="9" t="s">
        <v>923</v>
      </c>
      <c r="L22" s="9" t="s">
        <v>923</v>
      </c>
      <c r="M22" s="10">
        <v>29</v>
      </c>
      <c r="N22" s="10">
        <v>12</v>
      </c>
    </row>
    <row r="23" spans="1:18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4" t="s">
        <v>1020</v>
      </c>
      <c r="F23" s="4" t="s">
        <v>1020</v>
      </c>
      <c r="G23" s="5" t="s">
        <v>932</v>
      </c>
      <c r="H23" s="5" t="s">
        <v>932</v>
      </c>
      <c r="I23" s="5" t="s">
        <v>1008</v>
      </c>
      <c r="J23" s="5" t="s">
        <v>694</v>
      </c>
      <c r="K23" s="5" t="s">
        <v>923</v>
      </c>
      <c r="L23" s="5" t="s">
        <v>923</v>
      </c>
      <c r="M23" s="5">
        <v>18</v>
      </c>
      <c r="N23" s="5">
        <v>1</v>
      </c>
      <c r="O23" s="2" t="s">
        <v>694</v>
      </c>
      <c r="P23" s="2" t="s">
        <v>694</v>
      </c>
      <c r="Q23" s="2" t="s">
        <v>611</v>
      </c>
      <c r="R23" s="2" t="s">
        <v>611</v>
      </c>
    </row>
    <row r="24" spans="1:18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4" t="s">
        <v>1020</v>
      </c>
      <c r="F24" s="4" t="s">
        <v>1020</v>
      </c>
      <c r="G24" s="5" t="s">
        <v>932</v>
      </c>
      <c r="H24" s="5" t="s">
        <v>932</v>
      </c>
      <c r="I24" s="5" t="s">
        <v>1008</v>
      </c>
      <c r="J24" s="5" t="s">
        <v>694</v>
      </c>
      <c r="K24" s="5" t="s">
        <v>923</v>
      </c>
      <c r="L24" s="5" t="s">
        <v>923</v>
      </c>
      <c r="M24" s="5">
        <v>57</v>
      </c>
      <c r="N24" s="5">
        <v>2</v>
      </c>
      <c r="O24" s="2" t="s">
        <v>694</v>
      </c>
      <c r="P24" s="2" t="s">
        <v>694</v>
      </c>
      <c r="Q24" s="2" t="s">
        <v>611</v>
      </c>
      <c r="R24" s="2" t="s">
        <v>611</v>
      </c>
    </row>
    <row r="25" spans="1:18" x14ac:dyDescent="0.25">
      <c r="A25" s="4" t="s">
        <v>67</v>
      </c>
      <c r="B25" s="5" t="s">
        <v>639</v>
      </c>
      <c r="C25" s="3" t="s">
        <v>653</v>
      </c>
      <c r="D25" s="5" t="s">
        <v>654</v>
      </c>
      <c r="E25" s="4" t="s">
        <v>1020</v>
      </c>
      <c r="F25" s="4" t="s">
        <v>1020</v>
      </c>
      <c r="G25" s="5" t="s">
        <v>932</v>
      </c>
      <c r="H25" s="5"/>
      <c r="I25" s="5" t="s">
        <v>1008</v>
      </c>
      <c r="J25" s="5" t="s">
        <v>1008</v>
      </c>
      <c r="K25" s="5" t="s">
        <v>923</v>
      </c>
      <c r="L25" s="5"/>
      <c r="M25" s="5">
        <v>34</v>
      </c>
      <c r="N25" s="5"/>
      <c r="O25" s="2" t="s">
        <v>694</v>
      </c>
      <c r="Q25" s="2" t="s">
        <v>611</v>
      </c>
      <c r="R25" s="2" t="s">
        <v>611</v>
      </c>
    </row>
    <row r="26" spans="1:18" x14ac:dyDescent="0.25">
      <c r="A26" s="4" t="s">
        <v>68</v>
      </c>
      <c r="B26" s="5" t="s">
        <v>110</v>
      </c>
      <c r="C26" s="3" t="s">
        <v>688</v>
      </c>
      <c r="D26" s="4" t="s">
        <v>689</v>
      </c>
      <c r="E26" s="4" t="s">
        <v>1020</v>
      </c>
      <c r="F26" s="4" t="s">
        <v>1020</v>
      </c>
      <c r="G26" s="5" t="s">
        <v>932</v>
      </c>
      <c r="H26" s="5" t="s">
        <v>932</v>
      </c>
      <c r="I26" s="5"/>
      <c r="J26" s="5" t="s">
        <v>694</v>
      </c>
      <c r="K26" s="5" t="s">
        <v>923</v>
      </c>
      <c r="L26" s="5" t="s">
        <v>923</v>
      </c>
      <c r="M26" s="5">
        <v>47</v>
      </c>
      <c r="N26" s="5">
        <v>3</v>
      </c>
      <c r="O26" s="2" t="s">
        <v>694</v>
      </c>
      <c r="P26" s="2" t="s">
        <v>694</v>
      </c>
      <c r="Q26" s="2" t="s">
        <v>611</v>
      </c>
      <c r="R26" s="2" t="s">
        <v>611</v>
      </c>
    </row>
    <row r="27" spans="1:18" x14ac:dyDescent="0.25">
      <c r="A27" s="4" t="s">
        <v>69</v>
      </c>
      <c r="B27" s="5" t="s">
        <v>111</v>
      </c>
      <c r="C27" s="3" t="s">
        <v>690</v>
      </c>
      <c r="D27" s="4" t="s">
        <v>691</v>
      </c>
      <c r="E27" s="5"/>
      <c r="F27" s="4" t="s">
        <v>1020</v>
      </c>
      <c r="G27" s="5" t="s">
        <v>932</v>
      </c>
      <c r="H27" s="5" t="s">
        <v>932</v>
      </c>
      <c r="I27" s="5" t="s">
        <v>1008</v>
      </c>
      <c r="J27" s="5" t="s">
        <v>694</v>
      </c>
      <c r="K27" s="5" t="s">
        <v>923</v>
      </c>
      <c r="L27" s="5" t="s">
        <v>923</v>
      </c>
      <c r="M27" s="5">
        <v>31</v>
      </c>
      <c r="N27" s="5">
        <v>5</v>
      </c>
      <c r="O27" s="2" t="s">
        <v>694</v>
      </c>
      <c r="P27" s="2" t="s">
        <v>694</v>
      </c>
      <c r="Q27" s="2" t="s">
        <v>611</v>
      </c>
      <c r="R27" s="2" t="s">
        <v>611</v>
      </c>
    </row>
    <row r="28" spans="1:18" x14ac:dyDescent="0.25">
      <c r="A28" s="4" t="s">
        <v>70</v>
      </c>
      <c r="B28" s="5" t="s">
        <v>112</v>
      </c>
      <c r="C28" s="3" t="s">
        <v>136</v>
      </c>
      <c r="D28" s="5" t="s">
        <v>137</v>
      </c>
      <c r="E28" s="4" t="s">
        <v>1020</v>
      </c>
      <c r="F28" s="4" t="s">
        <v>1020</v>
      </c>
      <c r="G28" s="5" t="s">
        <v>932</v>
      </c>
      <c r="H28" s="5" t="s">
        <v>932</v>
      </c>
      <c r="I28" s="5" t="s">
        <v>1008</v>
      </c>
      <c r="J28" s="5" t="s">
        <v>694</v>
      </c>
      <c r="K28" s="5" t="s">
        <v>923</v>
      </c>
      <c r="L28" s="5" t="s">
        <v>923</v>
      </c>
      <c r="M28" s="5">
        <v>15</v>
      </c>
      <c r="N28" s="5">
        <v>6</v>
      </c>
      <c r="O28" s="2" t="s">
        <v>694</v>
      </c>
      <c r="P28" s="2" t="s">
        <v>694</v>
      </c>
      <c r="Q28" s="2" t="s">
        <v>611</v>
      </c>
      <c r="R28" s="2" t="s">
        <v>611</v>
      </c>
    </row>
    <row r="29" spans="1:18" x14ac:dyDescent="0.25">
      <c r="A29" s="4" t="s">
        <v>71</v>
      </c>
      <c r="B29" s="5" t="s">
        <v>113</v>
      </c>
      <c r="C29" s="3" t="s">
        <v>690</v>
      </c>
      <c r="D29" s="4" t="s">
        <v>691</v>
      </c>
      <c r="E29" s="4" t="s">
        <v>1020</v>
      </c>
      <c r="F29" s="4" t="s">
        <v>1020</v>
      </c>
      <c r="G29" s="5" t="s">
        <v>932</v>
      </c>
      <c r="H29" s="5" t="s">
        <v>932</v>
      </c>
      <c r="I29" s="5" t="s">
        <v>1008</v>
      </c>
      <c r="J29" s="5" t="s">
        <v>694</v>
      </c>
      <c r="K29" s="5" t="s">
        <v>923</v>
      </c>
      <c r="L29" s="5" t="s">
        <v>923</v>
      </c>
      <c r="M29" s="5">
        <v>29</v>
      </c>
      <c r="N29" s="5">
        <v>7</v>
      </c>
      <c r="O29" s="2" t="s">
        <v>694</v>
      </c>
      <c r="P29" s="2" t="s">
        <v>694</v>
      </c>
      <c r="Q29" s="2" t="s">
        <v>611</v>
      </c>
      <c r="R29" s="2" t="s">
        <v>611</v>
      </c>
    </row>
    <row r="30" spans="1:18" x14ac:dyDescent="0.25">
      <c r="A30" s="4" t="s">
        <v>72</v>
      </c>
      <c r="B30" s="5" t="s">
        <v>114</v>
      </c>
      <c r="C30" s="3" t="s">
        <v>686</v>
      </c>
      <c r="D30" s="4" t="s">
        <v>687</v>
      </c>
      <c r="E30" s="4" t="s">
        <v>1020</v>
      </c>
      <c r="F30" s="4" t="s">
        <v>1020</v>
      </c>
      <c r="G30" s="5" t="s">
        <v>932</v>
      </c>
      <c r="H30" s="5" t="s">
        <v>932</v>
      </c>
      <c r="I30" s="5" t="s">
        <v>1008</v>
      </c>
      <c r="J30" s="5"/>
      <c r="K30" s="5" t="s">
        <v>923</v>
      </c>
      <c r="L30" s="5" t="s">
        <v>923</v>
      </c>
      <c r="M30" s="5">
        <v>59</v>
      </c>
      <c r="N30" s="5">
        <v>8</v>
      </c>
      <c r="O30" s="2" t="s">
        <v>694</v>
      </c>
      <c r="P30" s="2" t="s">
        <v>694</v>
      </c>
      <c r="Q30" s="2" t="s">
        <v>611</v>
      </c>
      <c r="R30" s="2" t="s">
        <v>611</v>
      </c>
    </row>
    <row r="31" spans="1:18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4" t="s">
        <v>1020</v>
      </c>
      <c r="F31" s="4" t="s">
        <v>1020</v>
      </c>
      <c r="G31" s="5"/>
      <c r="H31" s="5"/>
      <c r="I31" s="5" t="s">
        <v>1008</v>
      </c>
      <c r="J31" s="5" t="s">
        <v>1008</v>
      </c>
      <c r="K31" s="5"/>
      <c r="L31" s="5"/>
      <c r="M31" s="5">
        <v>52</v>
      </c>
      <c r="N31" s="5">
        <v>9</v>
      </c>
      <c r="O31" s="2" t="s">
        <v>694</v>
      </c>
      <c r="P31" s="2" t="s">
        <v>694</v>
      </c>
      <c r="Q31" s="2" t="s">
        <v>611</v>
      </c>
      <c r="R31" s="2" t="s">
        <v>611</v>
      </c>
    </row>
    <row r="32" spans="1:18" x14ac:dyDescent="0.25">
      <c r="A32" s="4" t="s">
        <v>74</v>
      </c>
      <c r="B32" s="5" t="s">
        <v>116</v>
      </c>
      <c r="C32" s="3" t="s">
        <v>40</v>
      </c>
      <c r="D32" s="5" t="s">
        <v>41</v>
      </c>
      <c r="E32" s="4" t="s">
        <v>1020</v>
      </c>
      <c r="F32" s="4" t="s">
        <v>1020</v>
      </c>
      <c r="G32" s="5" t="s">
        <v>932</v>
      </c>
      <c r="H32" s="5" t="s">
        <v>932</v>
      </c>
      <c r="I32" s="5" t="s">
        <v>1008</v>
      </c>
      <c r="J32" s="5" t="s">
        <v>1008</v>
      </c>
      <c r="K32" s="5" t="s">
        <v>923</v>
      </c>
      <c r="L32" s="5" t="s">
        <v>923</v>
      </c>
      <c r="M32" s="5">
        <v>33</v>
      </c>
      <c r="N32" s="5">
        <v>12</v>
      </c>
      <c r="O32" s="2" t="s">
        <v>694</v>
      </c>
      <c r="P32" s="2" t="s">
        <v>694</v>
      </c>
      <c r="Q32" s="2" t="s">
        <v>611</v>
      </c>
      <c r="R32" s="2" t="s">
        <v>611</v>
      </c>
    </row>
    <row r="33" spans="1:14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6" t="s">
        <v>1016</v>
      </c>
      <c r="F33" s="6" t="s">
        <v>1016</v>
      </c>
      <c r="G33" s="7" t="s">
        <v>932</v>
      </c>
      <c r="H33" s="7" t="s">
        <v>932</v>
      </c>
      <c r="I33" s="7" t="s">
        <v>1008</v>
      </c>
      <c r="J33" s="7" t="s">
        <v>1008</v>
      </c>
      <c r="K33" s="7" t="s">
        <v>914</v>
      </c>
      <c r="L33" s="7" t="s">
        <v>914</v>
      </c>
      <c r="M33" s="7">
        <v>26</v>
      </c>
      <c r="N33" s="7">
        <v>1</v>
      </c>
    </row>
    <row r="34" spans="1:14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6" t="s">
        <v>1016</v>
      </c>
      <c r="F34" s="6" t="s">
        <v>1016</v>
      </c>
      <c r="G34" s="7" t="s">
        <v>932</v>
      </c>
      <c r="H34" s="7" t="s">
        <v>932</v>
      </c>
      <c r="I34" s="7" t="s">
        <v>1008</v>
      </c>
      <c r="J34" s="7" t="s">
        <v>1008</v>
      </c>
      <c r="K34" s="7" t="s">
        <v>914</v>
      </c>
      <c r="L34" s="7" t="s">
        <v>914</v>
      </c>
      <c r="M34" s="7">
        <v>30</v>
      </c>
      <c r="N34" s="7">
        <v>2</v>
      </c>
    </row>
    <row r="35" spans="1:14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6" t="s">
        <v>1016</v>
      </c>
      <c r="F35" s="7"/>
      <c r="G35" s="7" t="s">
        <v>932</v>
      </c>
      <c r="H35" s="7"/>
      <c r="I35" s="7" t="s">
        <v>1008</v>
      </c>
      <c r="J35" s="7"/>
      <c r="K35" s="7" t="s">
        <v>914</v>
      </c>
      <c r="L35" s="6" t="s">
        <v>915</v>
      </c>
      <c r="M35" s="7">
        <v>52</v>
      </c>
      <c r="N35" s="7">
        <v>4</v>
      </c>
    </row>
    <row r="36" spans="1:14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6" t="s">
        <v>1016</v>
      </c>
      <c r="F36" s="6" t="s">
        <v>1016</v>
      </c>
      <c r="G36" s="7" t="s">
        <v>932</v>
      </c>
      <c r="H36" s="7" t="s">
        <v>932</v>
      </c>
      <c r="I36" s="7" t="s">
        <v>1008</v>
      </c>
      <c r="J36" s="7" t="s">
        <v>1008</v>
      </c>
      <c r="K36" s="7" t="s">
        <v>914</v>
      </c>
      <c r="L36" s="7" t="s">
        <v>914</v>
      </c>
      <c r="M36" s="7">
        <v>15</v>
      </c>
      <c r="N36" s="7">
        <v>3</v>
      </c>
    </row>
    <row r="37" spans="1:14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6" t="s">
        <v>1016</v>
      </c>
      <c r="F37" s="6" t="s">
        <v>1016</v>
      </c>
      <c r="G37" s="7" t="s">
        <v>932</v>
      </c>
      <c r="H37" s="7" t="s">
        <v>932</v>
      </c>
      <c r="I37" s="7" t="s">
        <v>1008</v>
      </c>
      <c r="J37" s="7" t="s">
        <v>1008</v>
      </c>
      <c r="K37" s="7" t="s">
        <v>914</v>
      </c>
      <c r="L37" s="7" t="s">
        <v>914</v>
      </c>
      <c r="M37" s="7">
        <v>27</v>
      </c>
      <c r="N37" s="7">
        <v>5</v>
      </c>
    </row>
    <row r="38" spans="1:14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6" t="s">
        <v>1016</v>
      </c>
      <c r="F38" s="7"/>
      <c r="G38" s="7" t="s">
        <v>932</v>
      </c>
      <c r="H38" s="7" t="s">
        <v>932</v>
      </c>
      <c r="I38" s="7" t="s">
        <v>1008</v>
      </c>
      <c r="J38" s="7" t="s">
        <v>1008</v>
      </c>
      <c r="K38" s="7" t="s">
        <v>914</v>
      </c>
      <c r="L38" s="7" t="s">
        <v>914</v>
      </c>
      <c r="M38" s="7">
        <v>24</v>
      </c>
      <c r="N38" s="7">
        <v>6</v>
      </c>
    </row>
    <row r="39" spans="1:14" x14ac:dyDescent="0.25">
      <c r="A39" s="4" t="s">
        <v>81</v>
      </c>
      <c r="B39" s="7" t="s">
        <v>129</v>
      </c>
      <c r="C39" s="8" t="s">
        <v>25</v>
      </c>
      <c r="D39" s="6" t="s">
        <v>26</v>
      </c>
      <c r="E39" s="6" t="s">
        <v>1019</v>
      </c>
      <c r="F39" s="6"/>
      <c r="G39" s="6"/>
      <c r="H39" s="6"/>
      <c r="I39" s="7" t="s">
        <v>611</v>
      </c>
      <c r="J39" s="7"/>
      <c r="K39" s="7" t="s">
        <v>914</v>
      </c>
      <c r="L39" s="7"/>
      <c r="M39" s="7">
        <v>26</v>
      </c>
      <c r="N39" s="7">
        <v>8</v>
      </c>
    </row>
    <row r="40" spans="1:14" x14ac:dyDescent="0.25">
      <c r="A40" s="4" t="s">
        <v>82</v>
      </c>
      <c r="B40" s="7" t="s">
        <v>134</v>
      </c>
      <c r="C40" s="8" t="s">
        <v>127</v>
      </c>
      <c r="D40" s="6" t="s">
        <v>128</v>
      </c>
      <c r="E40" s="6" t="s">
        <v>1016</v>
      </c>
      <c r="F40" s="7"/>
      <c r="G40" s="7" t="s">
        <v>932</v>
      </c>
      <c r="H40" s="7" t="s">
        <v>932</v>
      </c>
      <c r="I40" s="7" t="s">
        <v>1008</v>
      </c>
      <c r="J40" s="7" t="s">
        <v>1008</v>
      </c>
      <c r="K40" s="7" t="s">
        <v>914</v>
      </c>
      <c r="L40" s="7" t="s">
        <v>914</v>
      </c>
      <c r="M40" s="7">
        <v>14</v>
      </c>
      <c r="N40" s="7">
        <v>9</v>
      </c>
    </row>
    <row r="41" spans="1:14" x14ac:dyDescent="0.25">
      <c r="A41" s="4" t="s">
        <v>83</v>
      </c>
      <c r="B41" s="7" t="s">
        <v>135</v>
      </c>
      <c r="C41" s="8" t="s">
        <v>136</v>
      </c>
      <c r="D41" s="6" t="s">
        <v>137</v>
      </c>
      <c r="E41" s="6" t="s">
        <v>1016</v>
      </c>
      <c r="F41" s="6" t="s">
        <v>1016</v>
      </c>
      <c r="G41" s="7" t="s">
        <v>932</v>
      </c>
      <c r="H41" s="7" t="s">
        <v>932</v>
      </c>
      <c r="I41" s="7" t="s">
        <v>1008</v>
      </c>
      <c r="J41" s="7" t="s">
        <v>1008</v>
      </c>
      <c r="K41" s="7" t="s">
        <v>914</v>
      </c>
      <c r="L41" s="7" t="s">
        <v>914</v>
      </c>
      <c r="M41" s="7">
        <v>32</v>
      </c>
      <c r="N41" s="7">
        <v>10</v>
      </c>
    </row>
    <row r="42" spans="1:14" x14ac:dyDescent="0.25">
      <c r="A42" s="4" t="s">
        <v>84</v>
      </c>
      <c r="B42" s="7" t="s">
        <v>138</v>
      </c>
      <c r="C42" s="8" t="s">
        <v>34</v>
      </c>
      <c r="D42" s="6" t="s">
        <v>35</v>
      </c>
      <c r="E42" s="6" t="s">
        <v>1016</v>
      </c>
      <c r="F42" s="6" t="s">
        <v>1016</v>
      </c>
      <c r="G42" s="7" t="s">
        <v>932</v>
      </c>
      <c r="H42" s="7" t="s">
        <v>932</v>
      </c>
      <c r="I42" s="7" t="s">
        <v>1008</v>
      </c>
      <c r="J42" s="7" t="s">
        <v>1008</v>
      </c>
      <c r="K42" s="7" t="s">
        <v>914</v>
      </c>
      <c r="L42" s="7" t="s">
        <v>914</v>
      </c>
      <c r="M42" s="7">
        <v>42</v>
      </c>
      <c r="N42" s="7">
        <v>11</v>
      </c>
    </row>
    <row r="43" spans="1:14" x14ac:dyDescent="0.25">
      <c r="A43" s="4" t="s">
        <v>85</v>
      </c>
      <c r="B43" s="7" t="s">
        <v>139</v>
      </c>
      <c r="C43" s="8" t="s">
        <v>140</v>
      </c>
      <c r="D43" s="6" t="s">
        <v>141</v>
      </c>
      <c r="E43" s="6" t="s">
        <v>1016</v>
      </c>
      <c r="F43" s="6" t="s">
        <v>1016</v>
      </c>
      <c r="G43" s="7" t="s">
        <v>932</v>
      </c>
      <c r="H43" s="7" t="s">
        <v>932</v>
      </c>
      <c r="I43" s="7" t="s">
        <v>1008</v>
      </c>
      <c r="J43" s="7"/>
      <c r="K43" s="7" t="s">
        <v>914</v>
      </c>
      <c r="L43" s="7"/>
      <c r="M43" s="7">
        <v>29</v>
      </c>
      <c r="N43" s="7">
        <v>12</v>
      </c>
    </row>
    <row r="44" spans="1:14" x14ac:dyDescent="0.25">
      <c r="A44" s="4" t="s">
        <v>86</v>
      </c>
      <c r="B44" s="7" t="s">
        <v>142</v>
      </c>
      <c r="C44" s="8" t="s">
        <v>688</v>
      </c>
      <c r="D44" s="6" t="s">
        <v>689</v>
      </c>
      <c r="E44" s="6" t="s">
        <v>1016</v>
      </c>
      <c r="F44" s="6" t="s">
        <v>1016</v>
      </c>
      <c r="G44" s="7" t="s">
        <v>932</v>
      </c>
      <c r="H44" s="7" t="s">
        <v>932</v>
      </c>
      <c r="I44" s="7" t="s">
        <v>1008</v>
      </c>
      <c r="J44" s="7" t="s">
        <v>1008</v>
      </c>
      <c r="K44" s="7" t="s">
        <v>914</v>
      </c>
      <c r="L44" s="7" t="s">
        <v>914</v>
      </c>
      <c r="M44" s="7">
        <v>27</v>
      </c>
      <c r="N44" s="7">
        <v>13</v>
      </c>
    </row>
    <row r="45" spans="1:14" x14ac:dyDescent="0.25">
      <c r="A45" s="4" t="s">
        <v>87</v>
      </c>
      <c r="B45" s="7" t="s">
        <v>145</v>
      </c>
      <c r="C45" s="8" t="s">
        <v>146</v>
      </c>
      <c r="D45" s="6" t="s">
        <v>147</v>
      </c>
      <c r="E45" s="6" t="s">
        <v>1016</v>
      </c>
      <c r="F45" s="6" t="s">
        <v>1016</v>
      </c>
      <c r="G45" s="7" t="s">
        <v>932</v>
      </c>
      <c r="H45" s="7" t="s">
        <v>932</v>
      </c>
      <c r="I45" s="7" t="s">
        <v>1008</v>
      </c>
      <c r="J45" s="7" t="s">
        <v>1008</v>
      </c>
      <c r="K45" s="7" t="s">
        <v>914</v>
      </c>
      <c r="L45" s="7" t="s">
        <v>914</v>
      </c>
      <c r="M45" s="7">
        <v>37</v>
      </c>
      <c r="N45" s="7">
        <v>14</v>
      </c>
    </row>
    <row r="46" spans="1:14" x14ac:dyDescent="0.25">
      <c r="A46" s="4" t="s">
        <v>88</v>
      </c>
      <c r="B46" s="13" t="s">
        <v>150</v>
      </c>
      <c r="C46" s="14" t="s">
        <v>151</v>
      </c>
      <c r="D46" s="12" t="s">
        <v>152</v>
      </c>
      <c r="E46" s="12" t="s">
        <v>1016</v>
      </c>
      <c r="F46" s="12" t="s">
        <v>1016</v>
      </c>
      <c r="G46" s="12" t="s">
        <v>932</v>
      </c>
      <c r="H46" s="12" t="s">
        <v>932</v>
      </c>
      <c r="I46" s="13" t="s">
        <v>611</v>
      </c>
      <c r="J46" s="13" t="s">
        <v>1008</v>
      </c>
      <c r="K46" s="13" t="s">
        <v>914</v>
      </c>
      <c r="L46" s="13" t="s">
        <v>914</v>
      </c>
      <c r="M46" s="13">
        <v>10</v>
      </c>
      <c r="N46" s="13">
        <v>1</v>
      </c>
    </row>
    <row r="47" spans="1:14" x14ac:dyDescent="0.25">
      <c r="A47" s="4" t="s">
        <v>89</v>
      </c>
      <c r="B47" s="13" t="s">
        <v>153</v>
      </c>
      <c r="C47" s="14" t="s">
        <v>154</v>
      </c>
      <c r="D47" s="12" t="s">
        <v>155</v>
      </c>
      <c r="E47" s="12" t="s">
        <v>1017</v>
      </c>
      <c r="F47" s="12" t="s">
        <v>1017</v>
      </c>
      <c r="G47" s="13"/>
      <c r="H47" s="12" t="s">
        <v>932</v>
      </c>
      <c r="I47" s="13"/>
      <c r="J47" s="12"/>
      <c r="K47" s="13" t="s">
        <v>914</v>
      </c>
      <c r="L47" s="13" t="s">
        <v>914</v>
      </c>
      <c r="M47" s="13">
        <v>40</v>
      </c>
      <c r="N47" s="13">
        <v>2</v>
      </c>
    </row>
    <row r="48" spans="1:14" x14ac:dyDescent="0.25">
      <c r="A48" s="4" t="s">
        <v>90</v>
      </c>
      <c r="B48" s="13" t="s">
        <v>156</v>
      </c>
      <c r="C48" s="14" t="s">
        <v>21</v>
      </c>
      <c r="D48" s="12" t="s">
        <v>149</v>
      </c>
      <c r="E48" s="12" t="s">
        <v>1016</v>
      </c>
      <c r="F48" s="12" t="s">
        <v>1016</v>
      </c>
      <c r="G48" s="13"/>
      <c r="H48" s="13"/>
      <c r="I48" s="13"/>
      <c r="J48" s="13"/>
      <c r="K48" s="13" t="s">
        <v>914</v>
      </c>
      <c r="L48" s="13" t="s">
        <v>914</v>
      </c>
      <c r="M48" s="13">
        <v>37</v>
      </c>
      <c r="N48" s="13">
        <v>3</v>
      </c>
    </row>
    <row r="49" spans="1:14" x14ac:dyDescent="0.25">
      <c r="A49" s="4" t="s">
        <v>91</v>
      </c>
      <c r="B49" s="13" t="s">
        <v>157</v>
      </c>
      <c r="C49" s="14" t="s">
        <v>158</v>
      </c>
      <c r="D49" s="12" t="s">
        <v>159</v>
      </c>
      <c r="E49" s="12" t="s">
        <v>1016</v>
      </c>
      <c r="F49" s="12" t="s">
        <v>1016</v>
      </c>
      <c r="G49" s="12" t="s">
        <v>932</v>
      </c>
      <c r="H49" s="12" t="s">
        <v>932</v>
      </c>
      <c r="I49" s="13"/>
      <c r="J49" s="13"/>
      <c r="K49" s="13" t="s">
        <v>914</v>
      </c>
      <c r="L49" s="13" t="s">
        <v>914</v>
      </c>
      <c r="M49" s="13">
        <v>29</v>
      </c>
      <c r="N49" s="13">
        <v>4</v>
      </c>
    </row>
    <row r="50" spans="1:14" x14ac:dyDescent="0.25">
      <c r="A50" s="4" t="s">
        <v>92</v>
      </c>
      <c r="B50" s="13" t="s">
        <v>160</v>
      </c>
      <c r="C50" s="14" t="s">
        <v>690</v>
      </c>
      <c r="D50" s="12" t="s">
        <v>691</v>
      </c>
      <c r="E50" s="12" t="s">
        <v>1016</v>
      </c>
      <c r="F50" s="12" t="s">
        <v>1016</v>
      </c>
      <c r="G50" s="12"/>
      <c r="H50" s="13"/>
      <c r="I50" s="13" t="s">
        <v>1008</v>
      </c>
      <c r="J50" s="13" t="s">
        <v>1008</v>
      </c>
      <c r="K50" s="12" t="s">
        <v>918</v>
      </c>
      <c r="L50" s="12" t="s">
        <v>918</v>
      </c>
      <c r="M50" s="13">
        <v>20</v>
      </c>
      <c r="N50" s="13">
        <v>5</v>
      </c>
    </row>
    <row r="51" spans="1:14" x14ac:dyDescent="0.25">
      <c r="A51" s="4" t="s">
        <v>93</v>
      </c>
      <c r="B51" s="13" t="s">
        <v>161</v>
      </c>
      <c r="C51" s="14" t="s">
        <v>690</v>
      </c>
      <c r="D51" s="12" t="s">
        <v>691</v>
      </c>
      <c r="E51" s="12" t="s">
        <v>1016</v>
      </c>
      <c r="F51" s="12" t="s">
        <v>1016</v>
      </c>
      <c r="G51" s="12"/>
      <c r="H51" s="12"/>
      <c r="I51" s="13"/>
      <c r="J51" s="13" t="s">
        <v>1008</v>
      </c>
      <c r="K51" s="12" t="s">
        <v>917</v>
      </c>
      <c r="L51" s="12" t="s">
        <v>917</v>
      </c>
      <c r="M51" s="13">
        <v>20</v>
      </c>
      <c r="N51" s="13">
        <v>6</v>
      </c>
    </row>
    <row r="52" spans="1:14" x14ac:dyDescent="0.25">
      <c r="A52" s="4" t="s">
        <v>94</v>
      </c>
      <c r="B52" s="13" t="s">
        <v>162</v>
      </c>
      <c r="C52" s="14" t="s">
        <v>163</v>
      </c>
      <c r="D52" s="12" t="s">
        <v>164</v>
      </c>
      <c r="E52" s="12" t="s">
        <v>1016</v>
      </c>
      <c r="F52" s="12" t="s">
        <v>1016</v>
      </c>
      <c r="G52" s="12" t="s">
        <v>932</v>
      </c>
      <c r="H52" s="12" t="s">
        <v>932</v>
      </c>
      <c r="I52" s="13" t="s">
        <v>1008</v>
      </c>
      <c r="J52" s="13" t="s">
        <v>1008</v>
      </c>
      <c r="K52" s="13" t="s">
        <v>914</v>
      </c>
      <c r="L52" s="13" t="s">
        <v>914</v>
      </c>
      <c r="M52" s="13">
        <v>36</v>
      </c>
      <c r="N52" s="13">
        <v>7</v>
      </c>
    </row>
    <row r="53" spans="1:14" x14ac:dyDescent="0.25">
      <c r="A53" s="4" t="s">
        <v>95</v>
      </c>
      <c r="B53" s="13" t="s">
        <v>165</v>
      </c>
      <c r="C53" s="14" t="s">
        <v>166</v>
      </c>
      <c r="D53" s="12" t="s">
        <v>167</v>
      </c>
      <c r="E53" s="12" t="s">
        <v>1016</v>
      </c>
      <c r="F53" s="12" t="s">
        <v>1016</v>
      </c>
      <c r="G53" s="12" t="s">
        <v>932</v>
      </c>
      <c r="H53" s="13"/>
      <c r="I53" s="13"/>
      <c r="J53" s="13"/>
      <c r="K53" s="13" t="s">
        <v>914</v>
      </c>
      <c r="L53" s="12" t="s">
        <v>920</v>
      </c>
      <c r="M53" s="13">
        <v>51</v>
      </c>
      <c r="N53" s="13">
        <v>8</v>
      </c>
    </row>
    <row r="54" spans="1:14" x14ac:dyDescent="0.25">
      <c r="A54" s="4" t="s">
        <v>96</v>
      </c>
      <c r="B54" s="13" t="s">
        <v>168</v>
      </c>
      <c r="C54" s="14" t="s">
        <v>158</v>
      </c>
      <c r="D54" s="12" t="s">
        <v>159</v>
      </c>
      <c r="E54" s="12" t="s">
        <v>1016</v>
      </c>
      <c r="F54" s="12" t="s">
        <v>1016</v>
      </c>
      <c r="G54" s="12" t="s">
        <v>932</v>
      </c>
      <c r="H54" s="12" t="s">
        <v>932</v>
      </c>
      <c r="I54" s="13" t="s">
        <v>1008</v>
      </c>
      <c r="J54" s="13" t="s">
        <v>1008</v>
      </c>
      <c r="K54" s="13" t="s">
        <v>914</v>
      </c>
      <c r="L54" s="13" t="s">
        <v>914</v>
      </c>
      <c r="M54" s="13">
        <v>19</v>
      </c>
      <c r="N54" s="13">
        <v>9</v>
      </c>
    </row>
    <row r="55" spans="1:14" x14ac:dyDescent="0.25">
      <c r="A55" s="4" t="s">
        <v>97</v>
      </c>
      <c r="B55" s="13" t="s">
        <v>169</v>
      </c>
      <c r="C55" s="14" t="s">
        <v>151</v>
      </c>
      <c r="D55" s="12" t="s">
        <v>152</v>
      </c>
      <c r="E55" s="12" t="s">
        <v>1016</v>
      </c>
      <c r="F55" s="12" t="s">
        <v>1016</v>
      </c>
      <c r="G55" s="12" t="s">
        <v>932</v>
      </c>
      <c r="H55" s="12" t="s">
        <v>932</v>
      </c>
      <c r="I55" s="13" t="s">
        <v>1008</v>
      </c>
      <c r="J55" s="13" t="s">
        <v>1008</v>
      </c>
      <c r="K55" s="13" t="s">
        <v>914</v>
      </c>
      <c r="L55" s="13" t="s">
        <v>914</v>
      </c>
      <c r="M55" s="13">
        <v>14</v>
      </c>
      <c r="N55" s="13">
        <v>10</v>
      </c>
    </row>
    <row r="56" spans="1:14" x14ac:dyDescent="0.25">
      <c r="A56" s="4" t="s">
        <v>98</v>
      </c>
      <c r="B56" s="16" t="s">
        <v>170</v>
      </c>
      <c r="C56" s="17" t="s">
        <v>122</v>
      </c>
      <c r="D56" s="15" t="s">
        <v>171</v>
      </c>
      <c r="E56" s="113"/>
      <c r="F56" s="113"/>
      <c r="G56" s="84" t="s">
        <v>932</v>
      </c>
      <c r="H56" s="84" t="s">
        <v>932</v>
      </c>
      <c r="I56" s="41" t="s">
        <v>611</v>
      </c>
      <c r="J56" s="108" t="s">
        <v>1008</v>
      </c>
      <c r="K56" s="76" t="s">
        <v>914</v>
      </c>
      <c r="L56" s="76" t="s">
        <v>914</v>
      </c>
      <c r="M56" s="16">
        <v>51</v>
      </c>
      <c r="N56" s="16">
        <v>1</v>
      </c>
    </row>
    <row r="57" spans="1:14" x14ac:dyDescent="0.25">
      <c r="A57" s="4" t="s">
        <v>99</v>
      </c>
      <c r="B57" s="16" t="s">
        <v>172</v>
      </c>
      <c r="C57" s="17" t="s">
        <v>173</v>
      </c>
      <c r="D57" s="15" t="s">
        <v>174</v>
      </c>
      <c r="E57" s="113"/>
      <c r="F57" s="113"/>
      <c r="G57" s="15" t="s">
        <v>932</v>
      </c>
      <c r="H57" s="84" t="s">
        <v>932</v>
      </c>
      <c r="I57" s="108" t="s">
        <v>1008</v>
      </c>
      <c r="J57" s="108" t="s">
        <v>1008</v>
      </c>
      <c r="K57" s="76" t="s">
        <v>914</v>
      </c>
      <c r="L57" s="76" t="s">
        <v>914</v>
      </c>
      <c r="M57" s="16">
        <v>66</v>
      </c>
      <c r="N57" s="16">
        <v>2</v>
      </c>
    </row>
    <row r="58" spans="1:14" x14ac:dyDescent="0.25">
      <c r="A58" s="4" t="s">
        <v>100</v>
      </c>
      <c r="B58" s="16" t="s">
        <v>175</v>
      </c>
      <c r="C58" s="17" t="s">
        <v>18</v>
      </c>
      <c r="D58" s="15" t="s">
        <v>19</v>
      </c>
      <c r="E58" s="113"/>
      <c r="F58" s="113"/>
      <c r="G58" s="84" t="s">
        <v>932</v>
      </c>
      <c r="H58" s="84" t="s">
        <v>932</v>
      </c>
      <c r="I58" s="108" t="s">
        <v>1008</v>
      </c>
      <c r="J58" s="108" t="s">
        <v>1008</v>
      </c>
      <c r="K58" s="76" t="s">
        <v>914</v>
      </c>
      <c r="L58" s="76" t="s">
        <v>914</v>
      </c>
      <c r="M58" s="16">
        <v>33</v>
      </c>
      <c r="N58" s="16">
        <v>3</v>
      </c>
    </row>
    <row r="59" spans="1:14" x14ac:dyDescent="0.25">
      <c r="A59" s="4" t="s">
        <v>101</v>
      </c>
      <c r="B59" s="16" t="s">
        <v>176</v>
      </c>
      <c r="C59" s="17" t="s">
        <v>146</v>
      </c>
      <c r="D59" s="15" t="s">
        <v>147</v>
      </c>
      <c r="E59" s="113"/>
      <c r="F59" s="113"/>
      <c r="G59" s="15"/>
      <c r="H59" s="84" t="s">
        <v>932</v>
      </c>
      <c r="I59" s="41" t="s">
        <v>1009</v>
      </c>
      <c r="J59" s="108" t="s">
        <v>1008</v>
      </c>
      <c r="K59" s="76" t="s">
        <v>914</v>
      </c>
      <c r="L59" s="76" t="s">
        <v>914</v>
      </c>
      <c r="M59" s="16">
        <v>32</v>
      </c>
      <c r="N59" s="16">
        <v>4</v>
      </c>
    </row>
    <row r="60" spans="1:14" x14ac:dyDescent="0.25">
      <c r="A60" s="4" t="s">
        <v>102</v>
      </c>
      <c r="B60" s="16" t="s">
        <v>177</v>
      </c>
      <c r="C60" s="17" t="s">
        <v>929</v>
      </c>
      <c r="D60" s="78" t="s">
        <v>930</v>
      </c>
      <c r="E60" s="113"/>
      <c r="F60" s="113"/>
      <c r="G60" s="84" t="s">
        <v>932</v>
      </c>
      <c r="H60" s="84" t="s">
        <v>932</v>
      </c>
      <c r="I60" s="108" t="s">
        <v>1008</v>
      </c>
      <c r="J60" s="108" t="s">
        <v>1008</v>
      </c>
      <c r="K60" s="76" t="s">
        <v>914</v>
      </c>
      <c r="L60" s="76" t="s">
        <v>914</v>
      </c>
      <c r="M60" s="16">
        <v>36</v>
      </c>
      <c r="N60" s="16">
        <v>5</v>
      </c>
    </row>
    <row r="61" spans="1:14" x14ac:dyDescent="0.25">
      <c r="A61" s="4" t="s">
        <v>103</v>
      </c>
      <c r="B61" s="16" t="s">
        <v>178</v>
      </c>
      <c r="C61" s="17" t="s">
        <v>179</v>
      </c>
      <c r="D61" s="15" t="s">
        <v>180</v>
      </c>
      <c r="E61" s="113"/>
      <c r="F61" s="114"/>
      <c r="G61" s="15"/>
      <c r="H61" s="16"/>
      <c r="I61" s="108" t="s">
        <v>1008</v>
      </c>
      <c r="J61" s="16"/>
      <c r="K61" s="76" t="s">
        <v>914</v>
      </c>
      <c r="L61" s="16" t="s">
        <v>611</v>
      </c>
      <c r="M61" s="16">
        <v>35</v>
      </c>
      <c r="N61" s="16">
        <v>6</v>
      </c>
    </row>
    <row r="62" spans="1:14" x14ac:dyDescent="0.25">
      <c r="A62" s="4" t="s">
        <v>104</v>
      </c>
      <c r="B62" s="16" t="s">
        <v>181</v>
      </c>
      <c r="C62" s="17" t="s">
        <v>929</v>
      </c>
      <c r="D62" s="78" t="s">
        <v>930</v>
      </c>
      <c r="E62" s="113"/>
      <c r="F62" s="113"/>
      <c r="G62" s="84" t="s">
        <v>932</v>
      </c>
      <c r="H62" s="84" t="s">
        <v>932</v>
      </c>
      <c r="I62" s="108" t="s">
        <v>1008</v>
      </c>
      <c r="J62" s="108" t="s">
        <v>1008</v>
      </c>
      <c r="K62" s="76" t="s">
        <v>914</v>
      </c>
      <c r="L62" s="76" t="s">
        <v>914</v>
      </c>
      <c r="M62" s="16">
        <v>17</v>
      </c>
      <c r="N62" s="16">
        <v>7</v>
      </c>
    </row>
    <row r="63" spans="1:14" x14ac:dyDescent="0.25">
      <c r="A63" s="4" t="s">
        <v>105</v>
      </c>
      <c r="B63" s="16" t="s">
        <v>182</v>
      </c>
      <c r="C63" s="17" t="s">
        <v>130</v>
      </c>
      <c r="D63" s="15" t="s">
        <v>183</v>
      </c>
      <c r="E63" s="113"/>
      <c r="F63" s="113"/>
      <c r="G63" s="84" t="s">
        <v>932</v>
      </c>
      <c r="H63" s="15"/>
      <c r="I63" s="108" t="s">
        <v>1008</v>
      </c>
      <c r="J63" s="108" t="s">
        <v>1008</v>
      </c>
      <c r="K63" s="76" t="s">
        <v>914</v>
      </c>
      <c r="L63" s="77" t="s">
        <v>918</v>
      </c>
      <c r="M63" s="16">
        <v>38</v>
      </c>
      <c r="N63" s="16">
        <v>8</v>
      </c>
    </row>
    <row r="64" spans="1:14" x14ac:dyDescent="0.25">
      <c r="A64" s="4" t="s">
        <v>106</v>
      </c>
      <c r="B64" s="16" t="s">
        <v>184</v>
      </c>
      <c r="C64" s="17" t="s">
        <v>166</v>
      </c>
      <c r="D64" s="15" t="s">
        <v>167</v>
      </c>
      <c r="E64" s="113"/>
      <c r="F64" s="113"/>
      <c r="G64" s="84" t="s">
        <v>932</v>
      </c>
      <c r="H64" s="84" t="s">
        <v>932</v>
      </c>
      <c r="I64" s="108" t="s">
        <v>1008</v>
      </c>
      <c r="J64" s="108" t="s">
        <v>1008</v>
      </c>
      <c r="K64" s="76" t="s">
        <v>914</v>
      </c>
      <c r="L64" s="76" t="s">
        <v>914</v>
      </c>
      <c r="M64" s="16">
        <v>62</v>
      </c>
      <c r="N64" s="16">
        <v>9</v>
      </c>
    </row>
    <row r="65" spans="1:14" x14ac:dyDescent="0.25">
      <c r="A65" s="4" t="s">
        <v>107</v>
      </c>
      <c r="B65" s="16" t="s">
        <v>185</v>
      </c>
      <c r="C65" s="17" t="s">
        <v>186</v>
      </c>
      <c r="D65" s="15" t="s">
        <v>187</v>
      </c>
      <c r="E65" s="113"/>
      <c r="F65" s="114"/>
      <c r="G65" s="84" t="s">
        <v>932</v>
      </c>
      <c r="H65" s="16"/>
      <c r="I65" s="108" t="s">
        <v>1008</v>
      </c>
      <c r="J65" s="108" t="s">
        <v>1008</v>
      </c>
      <c r="K65" s="76" t="s">
        <v>914</v>
      </c>
      <c r="L65" s="76" t="s">
        <v>914</v>
      </c>
      <c r="M65" s="16">
        <v>51</v>
      </c>
      <c r="N65" s="16">
        <v>10</v>
      </c>
    </row>
    <row r="66" spans="1:14" x14ac:dyDescent="0.25">
      <c r="A66" s="4" t="s">
        <v>640</v>
      </c>
      <c r="B66" s="16" t="s">
        <v>188</v>
      </c>
      <c r="C66" s="17" t="s">
        <v>189</v>
      </c>
      <c r="D66" s="15" t="s">
        <v>190</v>
      </c>
      <c r="E66" s="113"/>
      <c r="F66" s="114"/>
      <c r="G66" s="84" t="s">
        <v>932</v>
      </c>
      <c r="H66" s="16"/>
      <c r="I66" s="108" t="s">
        <v>1008</v>
      </c>
      <c r="J66" s="108" t="s">
        <v>1008</v>
      </c>
      <c r="K66" s="76" t="s">
        <v>914</v>
      </c>
      <c r="L66" s="76" t="s">
        <v>914</v>
      </c>
      <c r="M66" s="16">
        <v>30</v>
      </c>
      <c r="N66" s="16">
        <v>11</v>
      </c>
    </row>
    <row r="67" spans="1:14" x14ac:dyDescent="0.25">
      <c r="A67" s="4"/>
      <c r="B67" s="16"/>
      <c r="C67" s="17"/>
      <c r="D67" s="15"/>
      <c r="E67" s="17"/>
      <c r="F67" s="17"/>
      <c r="G67" s="17"/>
      <c r="H67" s="17"/>
      <c r="I67" s="17"/>
      <c r="J67" s="17"/>
      <c r="K67" s="17"/>
      <c r="L67" s="17"/>
      <c r="M67" s="19">
        <f>SUM(M5:M66)</f>
        <v>2104</v>
      </c>
      <c r="N67" s="19"/>
    </row>
    <row r="74" spans="1:14" x14ac:dyDescent="0.25">
      <c r="I74" s="2">
        <f>219-158</f>
        <v>61</v>
      </c>
    </row>
  </sheetData>
  <autoFilter ref="A4:N67"/>
  <mergeCells count="1">
    <mergeCell ref="A2:N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topLeftCell="B1" workbookViewId="0">
      <pane ySplit="4" topLeftCell="A14" activePane="bottomLeft" state="frozen"/>
      <selection pane="bottomLeft" activeCell="D25" sqref="D25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7" width="9.140625" style="2"/>
    <col min="8" max="8" width="9.42578125" style="2" customWidth="1"/>
    <col min="9" max="16384" width="9.140625" style="2"/>
  </cols>
  <sheetData>
    <row r="2" spans="1:9" ht="27.75" customHeight="1" x14ac:dyDescent="0.25">
      <c r="A2" s="132" t="s">
        <v>195</v>
      </c>
      <c r="B2" s="132"/>
      <c r="C2" s="132"/>
      <c r="D2" s="132"/>
      <c r="E2" s="132"/>
      <c r="F2" s="132"/>
      <c r="G2" s="132"/>
      <c r="H2" s="132"/>
      <c r="I2" s="132"/>
    </row>
    <row r="4" spans="1:9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935</v>
      </c>
      <c r="F4" s="1" t="s">
        <v>934</v>
      </c>
      <c r="G4" s="1" t="s">
        <v>935</v>
      </c>
      <c r="H4" s="1" t="s">
        <v>934</v>
      </c>
      <c r="I4" s="1" t="s">
        <v>194</v>
      </c>
    </row>
    <row r="5" spans="1:9" x14ac:dyDescent="0.25">
      <c r="A5" s="4" t="s">
        <v>47</v>
      </c>
      <c r="B5" s="5" t="s">
        <v>43</v>
      </c>
      <c r="C5" s="3" t="s">
        <v>45</v>
      </c>
      <c r="D5" s="4" t="s">
        <v>46</v>
      </c>
      <c r="E5" s="5"/>
      <c r="F5" s="5"/>
      <c r="G5" s="5"/>
      <c r="H5" s="4"/>
      <c r="I5" s="5">
        <v>1</v>
      </c>
    </row>
    <row r="6" spans="1:9" x14ac:dyDescent="0.25">
      <c r="A6" s="4" t="s">
        <v>48</v>
      </c>
      <c r="B6" s="5" t="s">
        <v>44</v>
      </c>
      <c r="C6" s="3" t="s">
        <v>45</v>
      </c>
      <c r="D6" s="4" t="s">
        <v>46</v>
      </c>
      <c r="E6" s="5"/>
      <c r="F6" s="5"/>
      <c r="G6" s="5"/>
      <c r="H6" s="4"/>
      <c r="I6" s="5">
        <v>2</v>
      </c>
    </row>
    <row r="7" spans="1:9" x14ac:dyDescent="0.25">
      <c r="A7" s="4" t="s">
        <v>49</v>
      </c>
      <c r="B7" s="43" t="s">
        <v>847</v>
      </c>
      <c r="C7" s="44" t="s">
        <v>173</v>
      </c>
      <c r="D7" s="45" t="s">
        <v>174</v>
      </c>
      <c r="E7" s="43"/>
      <c r="F7" s="43"/>
      <c r="G7" s="43"/>
      <c r="H7" s="45"/>
      <c r="I7" s="43">
        <v>1</v>
      </c>
    </row>
    <row r="8" spans="1:9" x14ac:dyDescent="0.25">
      <c r="A8" s="4" t="s">
        <v>50</v>
      </c>
      <c r="B8" s="43" t="s">
        <v>848</v>
      </c>
      <c r="C8" s="44" t="s">
        <v>14</v>
      </c>
      <c r="D8" s="45" t="s">
        <v>16</v>
      </c>
      <c r="E8" s="43"/>
      <c r="F8" s="43"/>
      <c r="G8" s="43"/>
      <c r="H8" s="45"/>
      <c r="I8" s="43">
        <v>2</v>
      </c>
    </row>
    <row r="9" spans="1:9" x14ac:dyDescent="0.25">
      <c r="A9" s="4" t="s">
        <v>51</v>
      </c>
      <c r="B9" s="43" t="s">
        <v>880</v>
      </c>
      <c r="C9" s="44" t="s">
        <v>888</v>
      </c>
      <c r="D9" s="45" t="s">
        <v>889</v>
      </c>
      <c r="E9" s="43"/>
      <c r="F9" s="43"/>
      <c r="G9" s="43"/>
      <c r="H9" s="45"/>
      <c r="I9" s="43">
        <v>1</v>
      </c>
    </row>
    <row r="10" spans="1:9" x14ac:dyDescent="0.25">
      <c r="A10" s="4" t="s">
        <v>52</v>
      </c>
      <c r="B10" s="43" t="s">
        <v>881</v>
      </c>
      <c r="C10" s="44" t="s">
        <v>888</v>
      </c>
      <c r="D10" s="45" t="s">
        <v>889</v>
      </c>
      <c r="E10" s="43"/>
      <c r="F10" s="43"/>
      <c r="G10" s="43"/>
      <c r="H10" s="45"/>
      <c r="I10" s="43">
        <v>2</v>
      </c>
    </row>
    <row r="11" spans="1:9" x14ac:dyDescent="0.25">
      <c r="A11" s="4" t="s">
        <v>53</v>
      </c>
      <c r="B11" s="10" t="s">
        <v>11</v>
      </c>
      <c r="C11" s="11" t="s">
        <v>12</v>
      </c>
      <c r="D11" s="9" t="s">
        <v>15</v>
      </c>
      <c r="E11" s="9"/>
      <c r="F11" s="9" t="s">
        <v>694</v>
      </c>
      <c r="G11" s="9" t="s">
        <v>196</v>
      </c>
      <c r="H11" s="10" t="s">
        <v>611</v>
      </c>
      <c r="I11" s="10">
        <v>1</v>
      </c>
    </row>
    <row r="12" spans="1:9" x14ac:dyDescent="0.25">
      <c r="A12" s="4" t="s">
        <v>54</v>
      </c>
      <c r="B12" s="10" t="s">
        <v>13</v>
      </c>
      <c r="C12" s="11" t="s">
        <v>14</v>
      </c>
      <c r="D12" s="9" t="s">
        <v>16</v>
      </c>
      <c r="E12" s="9"/>
      <c r="F12" s="10" t="s">
        <v>694</v>
      </c>
      <c r="G12" s="9" t="s">
        <v>611</v>
      </c>
      <c r="H12" s="10"/>
      <c r="I12" s="10">
        <v>2</v>
      </c>
    </row>
    <row r="13" spans="1:9" x14ac:dyDescent="0.25">
      <c r="A13" s="4" t="s">
        <v>55</v>
      </c>
      <c r="B13" s="10" t="s">
        <v>193</v>
      </c>
      <c r="C13" s="11" t="s">
        <v>191</v>
      </c>
      <c r="D13" s="9" t="s">
        <v>192</v>
      </c>
      <c r="E13" s="9"/>
      <c r="F13" s="9" t="s">
        <v>694</v>
      </c>
      <c r="G13" s="10"/>
      <c r="H13" s="10" t="s">
        <v>611</v>
      </c>
      <c r="I13" s="10">
        <v>3</v>
      </c>
    </row>
    <row r="14" spans="1:9" x14ac:dyDescent="0.25">
      <c r="A14" s="4" t="s">
        <v>56</v>
      </c>
      <c r="B14" s="10" t="s">
        <v>17</v>
      </c>
      <c r="C14" s="11" t="s">
        <v>18</v>
      </c>
      <c r="D14" s="9" t="s">
        <v>19</v>
      </c>
      <c r="E14" s="9"/>
      <c r="F14" s="9" t="s">
        <v>694</v>
      </c>
      <c r="G14" s="10"/>
      <c r="H14" s="10" t="s">
        <v>611</v>
      </c>
      <c r="I14" s="10">
        <v>4</v>
      </c>
    </row>
    <row r="15" spans="1:9" x14ac:dyDescent="0.25">
      <c r="A15" s="4" t="s">
        <v>57</v>
      </c>
      <c r="B15" s="10" t="s">
        <v>20</v>
      </c>
      <c r="C15" s="11" t="s">
        <v>22</v>
      </c>
      <c r="D15" s="9" t="s">
        <v>23</v>
      </c>
      <c r="E15" s="9"/>
      <c r="F15" s="9" t="s">
        <v>694</v>
      </c>
      <c r="G15" s="10"/>
      <c r="H15" s="9" t="s">
        <v>611</v>
      </c>
      <c r="I15" s="10">
        <v>5</v>
      </c>
    </row>
    <row r="16" spans="1:9" x14ac:dyDescent="0.25">
      <c r="A16" s="4" t="s">
        <v>58</v>
      </c>
      <c r="B16" s="10" t="s">
        <v>24</v>
      </c>
      <c r="C16" s="11" t="s">
        <v>25</v>
      </c>
      <c r="D16" s="9" t="s">
        <v>26</v>
      </c>
      <c r="E16" s="9"/>
      <c r="F16" s="10" t="s">
        <v>694</v>
      </c>
      <c r="G16" s="9" t="s">
        <v>611</v>
      </c>
      <c r="H16" s="10"/>
      <c r="I16" s="10">
        <v>6</v>
      </c>
    </row>
    <row r="17" spans="1:9" x14ac:dyDescent="0.25">
      <c r="A17" s="4" t="s">
        <v>59</v>
      </c>
      <c r="B17" s="10" t="s">
        <v>27</v>
      </c>
      <c r="C17" s="11" t="s">
        <v>28</v>
      </c>
      <c r="D17" s="9" t="s">
        <v>29</v>
      </c>
      <c r="E17" s="9"/>
      <c r="F17" s="9" t="s">
        <v>694</v>
      </c>
      <c r="G17" s="10" t="s">
        <v>611</v>
      </c>
      <c r="H17" s="10"/>
      <c r="I17" s="10">
        <v>7</v>
      </c>
    </row>
    <row r="18" spans="1:9" x14ac:dyDescent="0.25">
      <c r="A18" s="4" t="s">
        <v>60</v>
      </c>
      <c r="B18" s="10" t="s">
        <v>30</v>
      </c>
      <c r="C18" s="11" t="s">
        <v>31</v>
      </c>
      <c r="D18" s="9" t="s">
        <v>32</v>
      </c>
      <c r="E18" s="9"/>
      <c r="F18" s="9" t="s">
        <v>694</v>
      </c>
      <c r="G18" s="10" t="s">
        <v>611</v>
      </c>
      <c r="H18" s="10"/>
      <c r="I18" s="10">
        <v>8</v>
      </c>
    </row>
    <row r="19" spans="1:9" x14ac:dyDescent="0.25">
      <c r="A19" s="4" t="s">
        <v>61</v>
      </c>
      <c r="B19" s="10" t="s">
        <v>33</v>
      </c>
      <c r="C19" s="11" t="s">
        <v>34</v>
      </c>
      <c r="D19" s="9" t="s">
        <v>35</v>
      </c>
      <c r="E19" s="9"/>
      <c r="F19" s="9" t="s">
        <v>694</v>
      </c>
      <c r="G19" s="10"/>
      <c r="H19" s="10" t="s">
        <v>611</v>
      </c>
      <c r="I19" s="10">
        <v>9</v>
      </c>
    </row>
    <row r="20" spans="1:9" x14ac:dyDescent="0.25">
      <c r="A20" s="4" t="s">
        <v>62</v>
      </c>
      <c r="B20" s="10" t="s">
        <v>36</v>
      </c>
      <c r="C20" s="85" t="s">
        <v>931</v>
      </c>
      <c r="D20" s="83" t="s">
        <v>933</v>
      </c>
      <c r="E20" s="9"/>
      <c r="F20" s="9" t="s">
        <v>694</v>
      </c>
      <c r="G20" s="9" t="s">
        <v>1011</v>
      </c>
      <c r="H20" s="10" t="s">
        <v>611</v>
      </c>
      <c r="I20" s="10">
        <v>10</v>
      </c>
    </row>
    <row r="21" spans="1:9" x14ac:dyDescent="0.25">
      <c r="A21" s="4" t="s">
        <v>63</v>
      </c>
      <c r="B21" s="10" t="s">
        <v>39</v>
      </c>
      <c r="C21" s="11" t="s">
        <v>40</v>
      </c>
      <c r="D21" s="9" t="s">
        <v>41</v>
      </c>
      <c r="E21" s="9"/>
      <c r="F21" s="9" t="s">
        <v>694</v>
      </c>
      <c r="G21" s="10" t="s">
        <v>611</v>
      </c>
      <c r="H21" s="10" t="s">
        <v>611</v>
      </c>
      <c r="I21" s="10">
        <v>11</v>
      </c>
    </row>
    <row r="22" spans="1:9" x14ac:dyDescent="0.25">
      <c r="A22" s="4" t="s">
        <v>64</v>
      </c>
      <c r="B22" s="10" t="s">
        <v>42</v>
      </c>
      <c r="C22" s="11" t="s">
        <v>40</v>
      </c>
      <c r="D22" s="9" t="s">
        <v>41</v>
      </c>
      <c r="E22" s="9"/>
      <c r="F22" s="9" t="s">
        <v>694</v>
      </c>
      <c r="G22" s="10"/>
      <c r="H22" s="10" t="s">
        <v>611</v>
      </c>
      <c r="I22" s="10">
        <v>12</v>
      </c>
    </row>
    <row r="23" spans="1:9" x14ac:dyDescent="0.25">
      <c r="A23" s="4" t="s">
        <v>65</v>
      </c>
      <c r="B23" s="5" t="s">
        <v>108</v>
      </c>
      <c r="C23" s="3" t="s">
        <v>136</v>
      </c>
      <c r="D23" s="5" t="s">
        <v>137</v>
      </c>
      <c r="E23" s="5"/>
      <c r="F23" s="5" t="s">
        <v>694</v>
      </c>
      <c r="G23" s="5" t="s">
        <v>1012</v>
      </c>
      <c r="H23" s="5" t="s">
        <v>611</v>
      </c>
      <c r="I23" s="5">
        <v>1</v>
      </c>
    </row>
    <row r="24" spans="1:9" x14ac:dyDescent="0.25">
      <c r="A24" s="4" t="s">
        <v>66</v>
      </c>
      <c r="B24" s="5" t="s">
        <v>109</v>
      </c>
      <c r="C24" s="3" t="s">
        <v>191</v>
      </c>
      <c r="D24" s="5" t="s">
        <v>192</v>
      </c>
      <c r="E24" s="5" t="s">
        <v>611</v>
      </c>
      <c r="F24" s="5" t="s">
        <v>694</v>
      </c>
      <c r="G24" s="5"/>
      <c r="H24" s="5" t="s">
        <v>611</v>
      </c>
      <c r="I24" s="5">
        <v>2</v>
      </c>
    </row>
    <row r="25" spans="1:9" x14ac:dyDescent="0.25">
      <c r="A25" s="4" t="s">
        <v>67</v>
      </c>
      <c r="B25" s="5" t="s">
        <v>639</v>
      </c>
      <c r="C25" s="3" t="s">
        <v>653</v>
      </c>
      <c r="D25" s="5" t="s">
        <v>654</v>
      </c>
      <c r="E25" s="5"/>
      <c r="F25" s="5" t="s">
        <v>694</v>
      </c>
      <c r="G25" s="5"/>
      <c r="H25" s="5" t="s">
        <v>611</v>
      </c>
      <c r="I25" s="5"/>
    </row>
    <row r="26" spans="1:9" x14ac:dyDescent="0.25">
      <c r="A26" s="4" t="s">
        <v>68</v>
      </c>
      <c r="B26" s="5" t="s">
        <v>110</v>
      </c>
      <c r="C26" s="3" t="s">
        <v>688</v>
      </c>
      <c r="D26" s="4" t="s">
        <v>689</v>
      </c>
      <c r="E26" s="5"/>
      <c r="F26" s="5" t="s">
        <v>694</v>
      </c>
      <c r="G26" s="5" t="s">
        <v>203</v>
      </c>
      <c r="H26" s="5" t="s">
        <v>611</v>
      </c>
      <c r="I26" s="5">
        <v>3</v>
      </c>
    </row>
    <row r="27" spans="1:9" x14ac:dyDescent="0.25">
      <c r="A27" s="4" t="s">
        <v>69</v>
      </c>
      <c r="B27" s="5" t="s">
        <v>111</v>
      </c>
      <c r="C27" s="3" t="s">
        <v>28</v>
      </c>
      <c r="D27" s="5" t="s">
        <v>29</v>
      </c>
      <c r="E27" s="5"/>
      <c r="F27" s="5" t="s">
        <v>694</v>
      </c>
      <c r="G27" s="5"/>
      <c r="H27" s="5" t="s">
        <v>611</v>
      </c>
      <c r="I27" s="5">
        <v>5</v>
      </c>
    </row>
    <row r="28" spans="1:9" x14ac:dyDescent="0.25">
      <c r="A28" s="4" t="s">
        <v>70</v>
      </c>
      <c r="B28" s="5" t="s">
        <v>112</v>
      </c>
      <c r="C28" s="3" t="s">
        <v>136</v>
      </c>
      <c r="D28" s="5" t="s">
        <v>137</v>
      </c>
      <c r="E28" s="5"/>
      <c r="F28" s="5" t="s">
        <v>694</v>
      </c>
      <c r="G28" s="5" t="s">
        <v>1012</v>
      </c>
      <c r="H28" s="5" t="s">
        <v>611</v>
      </c>
      <c r="I28" s="5">
        <v>6</v>
      </c>
    </row>
    <row r="29" spans="1:9" x14ac:dyDescent="0.25">
      <c r="A29" s="4" t="s">
        <v>71</v>
      </c>
      <c r="B29" s="5" t="s">
        <v>113</v>
      </c>
      <c r="C29" s="3" t="s">
        <v>690</v>
      </c>
      <c r="D29" s="4" t="s">
        <v>691</v>
      </c>
      <c r="E29" s="5"/>
      <c r="F29" s="4" t="s">
        <v>936</v>
      </c>
      <c r="G29" s="5" t="s">
        <v>611</v>
      </c>
      <c r="H29" s="5" t="s">
        <v>611</v>
      </c>
      <c r="I29" s="5">
        <v>7</v>
      </c>
    </row>
    <row r="30" spans="1:9" x14ac:dyDescent="0.25">
      <c r="A30" s="4" t="s">
        <v>72</v>
      </c>
      <c r="B30" s="5" t="s">
        <v>114</v>
      </c>
      <c r="C30" s="3" t="s">
        <v>686</v>
      </c>
      <c r="D30" s="4" t="s">
        <v>687</v>
      </c>
      <c r="E30" s="5" t="s">
        <v>611</v>
      </c>
      <c r="F30" s="5" t="s">
        <v>694</v>
      </c>
      <c r="G30" s="5" t="s">
        <v>1012</v>
      </c>
      <c r="H30" s="5"/>
      <c r="I30" s="5">
        <v>8</v>
      </c>
    </row>
    <row r="31" spans="1:9" x14ac:dyDescent="0.25">
      <c r="A31" s="4" t="s">
        <v>73</v>
      </c>
      <c r="B31" s="5" t="s">
        <v>115</v>
      </c>
      <c r="C31" s="3" t="s">
        <v>140</v>
      </c>
      <c r="D31" s="5" t="s">
        <v>141</v>
      </c>
      <c r="E31" s="5"/>
      <c r="F31" s="5" t="s">
        <v>694</v>
      </c>
      <c r="G31" s="5"/>
      <c r="H31" s="5" t="s">
        <v>611</v>
      </c>
      <c r="I31" s="5">
        <v>9</v>
      </c>
    </row>
    <row r="32" spans="1:9" x14ac:dyDescent="0.25">
      <c r="A32" s="4" t="s">
        <v>74</v>
      </c>
      <c r="B32" s="5" t="s">
        <v>116</v>
      </c>
      <c r="C32" s="3" t="s">
        <v>40</v>
      </c>
      <c r="D32" s="5" t="s">
        <v>41</v>
      </c>
      <c r="E32" s="5" t="s">
        <v>611</v>
      </c>
      <c r="F32" s="5" t="s">
        <v>694</v>
      </c>
      <c r="G32" s="5" t="s">
        <v>611</v>
      </c>
      <c r="H32" s="5"/>
      <c r="I32" s="5">
        <v>12</v>
      </c>
    </row>
    <row r="33" spans="1:9" x14ac:dyDescent="0.25">
      <c r="A33" s="4" t="s">
        <v>75</v>
      </c>
      <c r="B33" s="7" t="s">
        <v>117</v>
      </c>
      <c r="C33" s="8" t="s">
        <v>118</v>
      </c>
      <c r="D33" s="6" t="s">
        <v>119</v>
      </c>
      <c r="E33" s="7"/>
      <c r="F33" s="7"/>
      <c r="G33" s="7"/>
      <c r="H33" s="7"/>
      <c r="I33" s="7">
        <v>1</v>
      </c>
    </row>
    <row r="34" spans="1:9" x14ac:dyDescent="0.25">
      <c r="A34" s="4" t="s">
        <v>76</v>
      </c>
      <c r="B34" s="7" t="s">
        <v>120</v>
      </c>
      <c r="C34" s="8" t="s">
        <v>118</v>
      </c>
      <c r="D34" s="6" t="s">
        <v>119</v>
      </c>
      <c r="E34" s="7"/>
      <c r="F34" s="7"/>
      <c r="G34" s="7"/>
      <c r="H34" s="7"/>
      <c r="I34" s="7">
        <v>2</v>
      </c>
    </row>
    <row r="35" spans="1:9" x14ac:dyDescent="0.25">
      <c r="A35" s="4" t="s">
        <v>77</v>
      </c>
      <c r="B35" s="7" t="s">
        <v>121</v>
      </c>
      <c r="C35" s="8" t="s">
        <v>123</v>
      </c>
      <c r="D35" s="6" t="s">
        <v>124</v>
      </c>
      <c r="E35" s="7"/>
      <c r="F35" s="7"/>
      <c r="G35" s="7"/>
      <c r="H35" s="7"/>
      <c r="I35" s="7">
        <v>4</v>
      </c>
    </row>
    <row r="36" spans="1:9" x14ac:dyDescent="0.25">
      <c r="A36" s="4" t="s">
        <v>78</v>
      </c>
      <c r="B36" s="7" t="s">
        <v>148</v>
      </c>
      <c r="C36" s="8" t="s">
        <v>21</v>
      </c>
      <c r="D36" s="6" t="s">
        <v>149</v>
      </c>
      <c r="E36" s="7"/>
      <c r="F36" s="7"/>
      <c r="G36" s="7"/>
      <c r="H36" s="7"/>
      <c r="I36" s="7">
        <v>3</v>
      </c>
    </row>
    <row r="37" spans="1:9" x14ac:dyDescent="0.25">
      <c r="A37" s="4" t="s">
        <v>79</v>
      </c>
      <c r="B37" s="7" t="s">
        <v>125</v>
      </c>
      <c r="C37" s="8" t="s">
        <v>22</v>
      </c>
      <c r="D37" s="6" t="s">
        <v>23</v>
      </c>
      <c r="E37" s="7"/>
      <c r="F37" s="7"/>
      <c r="G37" s="7"/>
      <c r="H37" s="7"/>
      <c r="I37" s="7">
        <v>5</v>
      </c>
    </row>
    <row r="38" spans="1:9" x14ac:dyDescent="0.25">
      <c r="A38" s="4" t="s">
        <v>80</v>
      </c>
      <c r="B38" s="7" t="s">
        <v>126</v>
      </c>
      <c r="C38" s="8" t="s">
        <v>127</v>
      </c>
      <c r="D38" s="6" t="s">
        <v>128</v>
      </c>
      <c r="E38" s="7"/>
      <c r="F38" s="7"/>
      <c r="G38" s="7"/>
      <c r="H38" s="6"/>
      <c r="I38" s="7">
        <v>6</v>
      </c>
    </row>
    <row r="39" spans="1:9" x14ac:dyDescent="0.25">
      <c r="A39" s="4" t="s">
        <v>81</v>
      </c>
      <c r="B39" s="7" t="s">
        <v>129</v>
      </c>
      <c r="C39" s="8" t="s">
        <v>25</v>
      </c>
      <c r="D39" s="6" t="s">
        <v>26</v>
      </c>
      <c r="E39" s="6"/>
      <c r="F39" s="6"/>
      <c r="G39" s="7"/>
      <c r="H39" s="7"/>
      <c r="I39" s="7">
        <v>8</v>
      </c>
    </row>
    <row r="40" spans="1:9" x14ac:dyDescent="0.25">
      <c r="A40" s="4" t="s">
        <v>82</v>
      </c>
      <c r="B40" s="7" t="s">
        <v>134</v>
      </c>
      <c r="C40" s="8" t="s">
        <v>127</v>
      </c>
      <c r="D40" s="6" t="s">
        <v>128</v>
      </c>
      <c r="E40" s="7"/>
      <c r="F40" s="7"/>
      <c r="G40" s="7"/>
      <c r="H40" s="6"/>
      <c r="I40" s="7">
        <v>9</v>
      </c>
    </row>
    <row r="41" spans="1:9" x14ac:dyDescent="0.25">
      <c r="A41" s="4" t="s">
        <v>83</v>
      </c>
      <c r="B41" s="7" t="s">
        <v>135</v>
      </c>
      <c r="C41" s="8" t="s">
        <v>136</v>
      </c>
      <c r="D41" s="6" t="s">
        <v>137</v>
      </c>
      <c r="E41" s="7"/>
      <c r="F41" s="7"/>
      <c r="G41" s="7"/>
      <c r="H41" s="7"/>
      <c r="I41" s="7">
        <v>10</v>
      </c>
    </row>
    <row r="42" spans="1:9" x14ac:dyDescent="0.25">
      <c r="A42" s="4" t="s">
        <v>84</v>
      </c>
      <c r="B42" s="7" t="s">
        <v>138</v>
      </c>
      <c r="C42" s="8" t="s">
        <v>34</v>
      </c>
      <c r="D42" s="6" t="s">
        <v>35</v>
      </c>
      <c r="E42" s="7" t="s">
        <v>694</v>
      </c>
      <c r="F42" s="7"/>
      <c r="G42" s="7"/>
      <c r="H42" s="6"/>
      <c r="I42" s="7">
        <v>11</v>
      </c>
    </row>
    <row r="43" spans="1:9" x14ac:dyDescent="0.25">
      <c r="A43" s="4" t="s">
        <v>85</v>
      </c>
      <c r="B43" s="7" t="s">
        <v>139</v>
      </c>
      <c r="C43" s="8" t="s">
        <v>140</v>
      </c>
      <c r="D43" s="6" t="s">
        <v>141</v>
      </c>
      <c r="E43" s="7"/>
      <c r="F43" s="7"/>
      <c r="G43" s="7"/>
      <c r="H43" s="7"/>
      <c r="I43" s="7">
        <v>12</v>
      </c>
    </row>
    <row r="44" spans="1:9" x14ac:dyDescent="0.25">
      <c r="A44" s="4" t="s">
        <v>86</v>
      </c>
      <c r="B44" s="7" t="s">
        <v>142</v>
      </c>
      <c r="C44" s="8" t="s">
        <v>688</v>
      </c>
      <c r="D44" s="6" t="s">
        <v>689</v>
      </c>
      <c r="E44" s="7"/>
      <c r="F44" s="7"/>
      <c r="G44" s="7"/>
      <c r="H44" s="7"/>
      <c r="I44" s="7">
        <v>13</v>
      </c>
    </row>
    <row r="45" spans="1:9" x14ac:dyDescent="0.25">
      <c r="A45" s="4" t="s">
        <v>87</v>
      </c>
      <c r="B45" s="7" t="s">
        <v>145</v>
      </c>
      <c r="C45" s="8" t="s">
        <v>146</v>
      </c>
      <c r="D45" s="6" t="s">
        <v>147</v>
      </c>
      <c r="E45" s="7"/>
      <c r="F45" s="7"/>
      <c r="G45" s="7"/>
      <c r="H45" s="6"/>
      <c r="I45" s="7">
        <v>14</v>
      </c>
    </row>
    <row r="46" spans="1:9" x14ac:dyDescent="0.25">
      <c r="A46" s="4" t="s">
        <v>88</v>
      </c>
      <c r="B46" s="13" t="s">
        <v>150</v>
      </c>
      <c r="C46" s="14" t="s">
        <v>151</v>
      </c>
      <c r="D46" s="12" t="s">
        <v>152</v>
      </c>
      <c r="E46" s="12"/>
      <c r="F46" s="12"/>
      <c r="G46" s="13"/>
      <c r="H46" s="13"/>
      <c r="I46" s="13">
        <v>1</v>
      </c>
    </row>
    <row r="47" spans="1:9" x14ac:dyDescent="0.25">
      <c r="A47" s="4" t="s">
        <v>89</v>
      </c>
      <c r="B47" s="13" t="s">
        <v>153</v>
      </c>
      <c r="C47" s="14" t="s">
        <v>154</v>
      </c>
      <c r="D47" s="12" t="s">
        <v>155</v>
      </c>
      <c r="E47" s="13"/>
      <c r="F47" s="12"/>
      <c r="G47" s="13"/>
      <c r="H47" s="12"/>
      <c r="I47" s="13">
        <v>2</v>
      </c>
    </row>
    <row r="48" spans="1:9" x14ac:dyDescent="0.25">
      <c r="A48" s="4" t="s">
        <v>90</v>
      </c>
      <c r="B48" s="13" t="s">
        <v>156</v>
      </c>
      <c r="C48" s="14" t="s">
        <v>21</v>
      </c>
      <c r="D48" s="12" t="s">
        <v>149</v>
      </c>
      <c r="E48" s="13"/>
      <c r="F48" s="13"/>
      <c r="G48" s="13"/>
      <c r="H48" s="13"/>
      <c r="I48" s="13">
        <v>3</v>
      </c>
    </row>
    <row r="49" spans="1:9" x14ac:dyDescent="0.25">
      <c r="A49" s="4" t="s">
        <v>91</v>
      </c>
      <c r="B49" s="13" t="s">
        <v>157</v>
      </c>
      <c r="C49" s="14" t="s">
        <v>158</v>
      </c>
      <c r="D49" s="12" t="s">
        <v>159</v>
      </c>
      <c r="E49" s="12"/>
      <c r="F49" s="12"/>
      <c r="G49" s="13"/>
      <c r="H49" s="13"/>
      <c r="I49" s="13">
        <v>4</v>
      </c>
    </row>
    <row r="50" spans="1:9" x14ac:dyDescent="0.25">
      <c r="A50" s="4" t="s">
        <v>92</v>
      </c>
      <c r="B50" s="13" t="s">
        <v>160</v>
      </c>
      <c r="C50" s="14" t="s">
        <v>690</v>
      </c>
      <c r="D50" s="12" t="s">
        <v>691</v>
      </c>
      <c r="E50" s="12"/>
      <c r="F50" s="13"/>
      <c r="G50" s="13"/>
      <c r="H50" s="13"/>
      <c r="I50" s="13">
        <v>5</v>
      </c>
    </row>
    <row r="51" spans="1:9" x14ac:dyDescent="0.25">
      <c r="A51" s="4" t="s">
        <v>93</v>
      </c>
      <c r="B51" s="13" t="s">
        <v>161</v>
      </c>
      <c r="C51" s="14" t="s">
        <v>690</v>
      </c>
      <c r="D51" s="12" t="s">
        <v>691</v>
      </c>
      <c r="E51" s="12"/>
      <c r="F51" s="12"/>
      <c r="G51" s="13"/>
      <c r="H51" s="13"/>
      <c r="I51" s="13">
        <v>6</v>
      </c>
    </row>
    <row r="52" spans="1:9" x14ac:dyDescent="0.25">
      <c r="A52" s="4" t="s">
        <v>94</v>
      </c>
      <c r="B52" s="13" t="s">
        <v>162</v>
      </c>
      <c r="C52" s="14" t="s">
        <v>163</v>
      </c>
      <c r="D52" s="12" t="s">
        <v>164</v>
      </c>
      <c r="E52" s="12"/>
      <c r="F52" s="12"/>
      <c r="G52" s="13"/>
      <c r="H52" s="12"/>
      <c r="I52" s="13">
        <v>7</v>
      </c>
    </row>
    <row r="53" spans="1:9" x14ac:dyDescent="0.25">
      <c r="A53" s="4" t="s">
        <v>95</v>
      </c>
      <c r="B53" s="13" t="s">
        <v>165</v>
      </c>
      <c r="C53" s="14" t="s">
        <v>166</v>
      </c>
      <c r="D53" s="12" t="s">
        <v>167</v>
      </c>
      <c r="E53" s="12"/>
      <c r="F53" s="13"/>
      <c r="G53" s="13"/>
      <c r="H53" s="13"/>
      <c r="I53" s="13">
        <v>8</v>
      </c>
    </row>
    <row r="54" spans="1:9" x14ac:dyDescent="0.25">
      <c r="A54" s="4" t="s">
        <v>96</v>
      </c>
      <c r="B54" s="13" t="s">
        <v>168</v>
      </c>
      <c r="C54" s="14" t="s">
        <v>158</v>
      </c>
      <c r="D54" s="12" t="s">
        <v>159</v>
      </c>
      <c r="E54" s="12"/>
      <c r="F54" s="12"/>
      <c r="G54" s="13"/>
      <c r="H54" s="13"/>
      <c r="I54" s="13">
        <v>9</v>
      </c>
    </row>
    <row r="55" spans="1:9" x14ac:dyDescent="0.25">
      <c r="A55" s="4" t="s">
        <v>97</v>
      </c>
      <c r="B55" s="13" t="s">
        <v>169</v>
      </c>
      <c r="C55" s="14" t="s">
        <v>151</v>
      </c>
      <c r="D55" s="12" t="s">
        <v>152</v>
      </c>
      <c r="E55" s="12"/>
      <c r="F55" s="12"/>
      <c r="G55" s="13"/>
      <c r="H55" s="13"/>
      <c r="I55" s="13">
        <v>10</v>
      </c>
    </row>
    <row r="56" spans="1:9" x14ac:dyDescent="0.25">
      <c r="A56" s="4" t="s">
        <v>98</v>
      </c>
      <c r="B56" s="87" t="s">
        <v>170</v>
      </c>
      <c r="C56" s="17" t="s">
        <v>122</v>
      </c>
      <c r="D56" s="86" t="s">
        <v>171</v>
      </c>
      <c r="E56" s="86"/>
      <c r="F56" s="86"/>
      <c r="G56" s="86"/>
      <c r="H56" s="86"/>
      <c r="I56" s="87">
        <v>1</v>
      </c>
    </row>
    <row r="57" spans="1:9" x14ac:dyDescent="0.25">
      <c r="A57" s="4" t="s">
        <v>99</v>
      </c>
      <c r="B57" s="87" t="s">
        <v>172</v>
      </c>
      <c r="C57" s="17" t="s">
        <v>173</v>
      </c>
      <c r="D57" s="86" t="s">
        <v>174</v>
      </c>
      <c r="E57" s="86"/>
      <c r="F57" s="86"/>
      <c r="G57" s="86"/>
      <c r="H57" s="86"/>
      <c r="I57" s="87">
        <v>2</v>
      </c>
    </row>
    <row r="58" spans="1:9" x14ac:dyDescent="0.25">
      <c r="A58" s="4" t="s">
        <v>100</v>
      </c>
      <c r="B58" s="87" t="s">
        <v>175</v>
      </c>
      <c r="C58" s="17" t="s">
        <v>18</v>
      </c>
      <c r="D58" s="86" t="s">
        <v>19</v>
      </c>
      <c r="E58" s="86"/>
      <c r="F58" s="86"/>
      <c r="G58" s="87"/>
      <c r="H58" s="86"/>
      <c r="I58" s="87">
        <v>3</v>
      </c>
    </row>
    <row r="59" spans="1:9" x14ac:dyDescent="0.25">
      <c r="A59" s="4" t="s">
        <v>101</v>
      </c>
      <c r="B59" s="87" t="s">
        <v>176</v>
      </c>
      <c r="C59" s="17" t="s">
        <v>146</v>
      </c>
      <c r="D59" s="86" t="s">
        <v>147</v>
      </c>
      <c r="E59" s="86"/>
      <c r="F59" s="86"/>
      <c r="G59" s="86"/>
      <c r="H59" s="86"/>
      <c r="I59" s="87">
        <v>4</v>
      </c>
    </row>
    <row r="60" spans="1:9" x14ac:dyDescent="0.25">
      <c r="A60" s="4" t="s">
        <v>102</v>
      </c>
      <c r="B60" s="87" t="s">
        <v>177</v>
      </c>
      <c r="C60" s="17" t="s">
        <v>929</v>
      </c>
      <c r="D60" s="86" t="s">
        <v>930</v>
      </c>
      <c r="E60" s="86"/>
      <c r="F60" s="86"/>
      <c r="G60" s="86"/>
      <c r="H60" s="86"/>
      <c r="I60" s="87">
        <v>5</v>
      </c>
    </row>
    <row r="61" spans="1:9" x14ac:dyDescent="0.25">
      <c r="A61" s="4" t="s">
        <v>103</v>
      </c>
      <c r="B61" s="87" t="s">
        <v>178</v>
      </c>
      <c r="C61" s="17" t="s">
        <v>179</v>
      </c>
      <c r="D61" s="86" t="s">
        <v>180</v>
      </c>
      <c r="E61" s="86"/>
      <c r="F61" s="87"/>
      <c r="G61" s="86"/>
      <c r="H61" s="87"/>
      <c r="I61" s="87">
        <v>6</v>
      </c>
    </row>
    <row r="62" spans="1:9" x14ac:dyDescent="0.25">
      <c r="A62" s="4" t="s">
        <v>104</v>
      </c>
      <c r="B62" s="87" t="s">
        <v>181</v>
      </c>
      <c r="C62" s="17" t="s">
        <v>929</v>
      </c>
      <c r="D62" s="86" t="s">
        <v>930</v>
      </c>
      <c r="E62" s="86"/>
      <c r="F62" s="86"/>
      <c r="G62" s="86"/>
      <c r="H62" s="86"/>
      <c r="I62" s="87">
        <v>7</v>
      </c>
    </row>
    <row r="63" spans="1:9" x14ac:dyDescent="0.25">
      <c r="A63" s="4" t="s">
        <v>105</v>
      </c>
      <c r="B63" s="87" t="s">
        <v>182</v>
      </c>
      <c r="C63" s="17" t="s">
        <v>130</v>
      </c>
      <c r="D63" s="86" t="s">
        <v>183</v>
      </c>
      <c r="E63" s="86"/>
      <c r="F63" s="86"/>
      <c r="G63" s="86"/>
      <c r="H63" s="87"/>
      <c r="I63" s="87">
        <v>8</v>
      </c>
    </row>
    <row r="64" spans="1:9" x14ac:dyDescent="0.25">
      <c r="A64" s="4" t="s">
        <v>106</v>
      </c>
      <c r="B64" s="87" t="s">
        <v>184</v>
      </c>
      <c r="C64" s="17" t="s">
        <v>166</v>
      </c>
      <c r="D64" s="86" t="s">
        <v>167</v>
      </c>
      <c r="E64" s="86"/>
      <c r="F64" s="86"/>
      <c r="G64" s="87"/>
      <c r="H64" s="86"/>
      <c r="I64" s="87">
        <v>9</v>
      </c>
    </row>
    <row r="65" spans="1:9" x14ac:dyDescent="0.25">
      <c r="A65" s="4" t="s">
        <v>107</v>
      </c>
      <c r="B65" s="87" t="s">
        <v>185</v>
      </c>
      <c r="C65" s="17" t="s">
        <v>186</v>
      </c>
      <c r="D65" s="86" t="s">
        <v>187</v>
      </c>
      <c r="E65" s="86"/>
      <c r="F65" s="87"/>
      <c r="G65" s="86"/>
      <c r="H65" s="87"/>
      <c r="I65" s="87">
        <v>10</v>
      </c>
    </row>
    <row r="66" spans="1:9" x14ac:dyDescent="0.25">
      <c r="A66" s="4" t="s">
        <v>640</v>
      </c>
      <c r="B66" s="87" t="s">
        <v>188</v>
      </c>
      <c r="C66" s="17" t="s">
        <v>189</v>
      </c>
      <c r="D66" s="86" t="s">
        <v>190</v>
      </c>
      <c r="E66" s="86"/>
      <c r="F66" s="87"/>
      <c r="G66" s="87"/>
      <c r="H66" s="87"/>
      <c r="I66" s="87">
        <v>11</v>
      </c>
    </row>
    <row r="67" spans="1:9" x14ac:dyDescent="0.25">
      <c r="A67" s="4"/>
      <c r="B67" s="87"/>
      <c r="C67" s="17"/>
      <c r="D67" s="86"/>
      <c r="E67" s="17"/>
      <c r="F67" s="17"/>
      <c r="G67" s="17"/>
      <c r="H67" s="17"/>
      <c r="I67" s="19"/>
    </row>
    <row r="74" spans="1:9" x14ac:dyDescent="0.25">
      <c r="G74" s="2">
        <f>219-158</f>
        <v>61</v>
      </c>
    </row>
  </sheetData>
  <autoFilter ref="A4:I67"/>
  <mergeCells count="1">
    <mergeCell ref="A2:I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F15" sqref="F15"/>
    </sheetView>
  </sheetViews>
  <sheetFormatPr defaultRowHeight="15.75" x14ac:dyDescent="0.25"/>
  <cols>
    <col min="1" max="1" width="4.7109375" style="2" customWidth="1"/>
    <col min="2" max="2" width="13.42578125" style="2" customWidth="1"/>
    <col min="3" max="3" width="16.7109375" style="2" customWidth="1"/>
    <col min="4" max="4" width="13.85546875" style="2" customWidth="1"/>
    <col min="5" max="5" width="8.42578125" style="2" customWidth="1"/>
    <col min="6" max="6" width="21.28515625" style="2" customWidth="1"/>
    <col min="7" max="7" width="14.85546875" style="2" customWidth="1"/>
    <col min="8" max="8" width="11.5703125" style="2" customWidth="1"/>
    <col min="9" max="16384" width="9.140625" style="2"/>
  </cols>
  <sheetData>
    <row r="1" spans="1:8" ht="3.75" customHeight="1" x14ac:dyDescent="0.25"/>
    <row r="2" spans="1:8" ht="45.75" customHeight="1" x14ac:dyDescent="0.25">
      <c r="A2" s="199" t="s">
        <v>770</v>
      </c>
      <c r="B2" s="199"/>
      <c r="C2" s="199"/>
      <c r="D2" s="199"/>
      <c r="E2" s="199"/>
      <c r="F2" s="199"/>
      <c r="G2" s="199"/>
      <c r="H2" s="37"/>
    </row>
    <row r="3" spans="1:8" ht="7.5" customHeight="1" x14ac:dyDescent="0.25"/>
    <row r="4" spans="1:8" ht="34.5" customHeight="1" x14ac:dyDescent="0.25">
      <c r="A4" s="1" t="s">
        <v>0</v>
      </c>
      <c r="B4" s="1" t="s">
        <v>1</v>
      </c>
      <c r="C4" s="1" t="s">
        <v>9</v>
      </c>
      <c r="D4" s="1" t="s">
        <v>2</v>
      </c>
      <c r="E4" s="35" t="s">
        <v>201</v>
      </c>
      <c r="F4" s="1" t="s">
        <v>202</v>
      </c>
      <c r="G4" s="1" t="s">
        <v>2</v>
      </c>
      <c r="H4" s="1" t="s">
        <v>766</v>
      </c>
    </row>
    <row r="5" spans="1:8" s="33" customFormat="1" ht="21" customHeight="1" x14ac:dyDescent="0.25">
      <c r="A5" s="196" t="s">
        <v>47</v>
      </c>
      <c r="B5" s="197" t="s">
        <v>650</v>
      </c>
      <c r="C5" s="198" t="s">
        <v>122</v>
      </c>
      <c r="D5" s="196" t="s">
        <v>171</v>
      </c>
      <c r="E5" s="5" t="s">
        <v>203</v>
      </c>
      <c r="F5" s="26" t="s">
        <v>722</v>
      </c>
      <c r="G5" s="15" t="s">
        <v>723</v>
      </c>
      <c r="H5" s="16"/>
    </row>
    <row r="6" spans="1:8" s="33" customFormat="1" ht="21" customHeight="1" x14ac:dyDescent="0.25">
      <c r="A6" s="196"/>
      <c r="B6" s="197"/>
      <c r="C6" s="198"/>
      <c r="D6" s="196"/>
      <c r="E6" s="5" t="s">
        <v>204</v>
      </c>
      <c r="F6" s="26" t="s">
        <v>724</v>
      </c>
      <c r="G6" s="15" t="s">
        <v>725</v>
      </c>
      <c r="H6" s="16"/>
    </row>
    <row r="7" spans="1:8" s="33" customFormat="1" ht="21" customHeight="1" x14ac:dyDescent="0.25">
      <c r="A7" s="196" t="s">
        <v>48</v>
      </c>
      <c r="B7" s="197" t="s">
        <v>651</v>
      </c>
      <c r="C7" s="198" t="s">
        <v>158</v>
      </c>
      <c r="D7" s="196" t="s">
        <v>159</v>
      </c>
      <c r="E7" s="16" t="s">
        <v>203</v>
      </c>
      <c r="F7" s="26" t="s">
        <v>726</v>
      </c>
      <c r="G7" s="15" t="s">
        <v>727</v>
      </c>
      <c r="H7" s="16"/>
    </row>
    <row r="8" spans="1:8" s="33" customFormat="1" ht="21" customHeight="1" x14ac:dyDescent="0.25">
      <c r="A8" s="196"/>
      <c r="B8" s="197"/>
      <c r="C8" s="198"/>
      <c r="D8" s="196"/>
      <c r="E8" s="16" t="s">
        <v>209</v>
      </c>
      <c r="F8" s="26" t="s">
        <v>728</v>
      </c>
      <c r="G8" s="15" t="s">
        <v>729</v>
      </c>
      <c r="H8" s="16"/>
    </row>
    <row r="9" spans="1:8" s="33" customFormat="1" ht="21" customHeight="1" x14ac:dyDescent="0.25">
      <c r="A9" s="196"/>
      <c r="B9" s="197"/>
      <c r="C9" s="198"/>
      <c r="D9" s="196"/>
      <c r="E9" s="16" t="s">
        <v>210</v>
      </c>
      <c r="F9" s="26" t="s">
        <v>730</v>
      </c>
      <c r="G9" s="15" t="s">
        <v>731</v>
      </c>
      <c r="H9" s="16"/>
    </row>
    <row r="10" spans="1:8" s="33" customFormat="1" ht="21" customHeight="1" x14ac:dyDescent="0.25">
      <c r="A10" s="196" t="s">
        <v>49</v>
      </c>
      <c r="B10" s="197" t="s">
        <v>652</v>
      </c>
      <c r="C10" s="198" t="s">
        <v>653</v>
      </c>
      <c r="D10" s="196" t="s">
        <v>654</v>
      </c>
      <c r="E10" s="16" t="s">
        <v>209</v>
      </c>
      <c r="F10" s="26" t="s">
        <v>734</v>
      </c>
      <c r="G10" s="15" t="s">
        <v>735</v>
      </c>
      <c r="H10" s="16"/>
    </row>
    <row r="11" spans="1:8" s="33" customFormat="1" ht="21" customHeight="1" x14ac:dyDescent="0.25">
      <c r="A11" s="196"/>
      <c r="B11" s="197"/>
      <c r="C11" s="198"/>
      <c r="D11" s="196"/>
      <c r="E11" s="16" t="s">
        <v>210</v>
      </c>
      <c r="F11" s="26" t="s">
        <v>736</v>
      </c>
      <c r="G11" s="15" t="s">
        <v>737</v>
      </c>
      <c r="H11" s="16"/>
    </row>
    <row r="12" spans="1:8" s="33" customFormat="1" ht="21" customHeight="1" x14ac:dyDescent="0.25">
      <c r="A12" s="196" t="s">
        <v>50</v>
      </c>
      <c r="B12" s="197" t="s">
        <v>655</v>
      </c>
      <c r="C12" s="198" t="s">
        <v>656</v>
      </c>
      <c r="D12" s="196" t="s">
        <v>657</v>
      </c>
      <c r="E12" s="16" t="s">
        <v>203</v>
      </c>
      <c r="F12" s="26" t="s">
        <v>738</v>
      </c>
      <c r="G12" s="15" t="s">
        <v>739</v>
      </c>
      <c r="H12" s="16"/>
    </row>
    <row r="13" spans="1:8" s="33" customFormat="1" ht="21" customHeight="1" x14ac:dyDescent="0.25">
      <c r="A13" s="196"/>
      <c r="B13" s="197"/>
      <c r="C13" s="198"/>
      <c r="D13" s="196"/>
      <c r="E13" s="16" t="s">
        <v>209</v>
      </c>
      <c r="F13" s="26" t="s">
        <v>740</v>
      </c>
      <c r="G13" s="15" t="s">
        <v>741</v>
      </c>
      <c r="H13" s="16"/>
    </row>
    <row r="14" spans="1:8" s="33" customFormat="1" ht="21" customHeight="1" x14ac:dyDescent="0.25">
      <c r="A14" s="196"/>
      <c r="B14" s="197"/>
      <c r="C14" s="198"/>
      <c r="D14" s="196"/>
      <c r="E14" s="16" t="s">
        <v>210</v>
      </c>
      <c r="F14" s="26" t="s">
        <v>742</v>
      </c>
      <c r="G14" s="15" t="s">
        <v>743</v>
      </c>
      <c r="H14" s="16"/>
    </row>
    <row r="15" spans="1:8" s="33" customFormat="1" ht="21" customHeight="1" x14ac:dyDescent="0.25">
      <c r="A15" s="196" t="s">
        <v>51</v>
      </c>
      <c r="B15" s="197" t="s">
        <v>658</v>
      </c>
      <c r="C15" s="198" t="s">
        <v>136</v>
      </c>
      <c r="D15" s="196" t="s">
        <v>137</v>
      </c>
      <c r="E15" s="16" t="s">
        <v>203</v>
      </c>
      <c r="F15" s="26" t="s">
        <v>744</v>
      </c>
      <c r="G15" s="15" t="s">
        <v>745</v>
      </c>
      <c r="H15" s="16"/>
    </row>
    <row r="16" spans="1:8" s="33" customFormat="1" ht="21" customHeight="1" x14ac:dyDescent="0.25">
      <c r="A16" s="196"/>
      <c r="B16" s="197"/>
      <c r="C16" s="198"/>
      <c r="D16" s="196"/>
      <c r="E16" s="16" t="s">
        <v>209</v>
      </c>
      <c r="F16" s="26" t="s">
        <v>746</v>
      </c>
      <c r="G16" s="15" t="s">
        <v>747</v>
      </c>
      <c r="H16" s="16"/>
    </row>
    <row r="17" spans="1:8" s="33" customFormat="1" ht="21" customHeight="1" x14ac:dyDescent="0.25">
      <c r="A17" s="196"/>
      <c r="B17" s="197"/>
      <c r="C17" s="198"/>
      <c r="D17" s="196"/>
      <c r="E17" s="16" t="s">
        <v>210</v>
      </c>
      <c r="F17" s="26" t="s">
        <v>748</v>
      </c>
      <c r="G17" s="15" t="s">
        <v>749</v>
      </c>
      <c r="H17" s="16"/>
    </row>
    <row r="18" spans="1:8" s="33" customFormat="1" ht="21" customHeight="1" x14ac:dyDescent="0.25">
      <c r="A18" s="196" t="s">
        <v>52</v>
      </c>
      <c r="B18" s="197" t="s">
        <v>659</v>
      </c>
      <c r="C18" s="198" t="s">
        <v>136</v>
      </c>
      <c r="D18" s="196" t="s">
        <v>137</v>
      </c>
      <c r="E18" s="16" t="s">
        <v>203</v>
      </c>
      <c r="F18" s="26" t="s">
        <v>750</v>
      </c>
      <c r="G18" s="15" t="s">
        <v>751</v>
      </c>
      <c r="H18" s="16"/>
    </row>
    <row r="19" spans="1:8" s="33" customFormat="1" ht="21" customHeight="1" x14ac:dyDescent="0.25">
      <c r="A19" s="196"/>
      <c r="B19" s="197"/>
      <c r="C19" s="198"/>
      <c r="D19" s="196"/>
      <c r="E19" s="16" t="s">
        <v>209</v>
      </c>
      <c r="F19" s="26" t="s">
        <v>752</v>
      </c>
      <c r="G19" s="15" t="s">
        <v>753</v>
      </c>
      <c r="H19" s="16"/>
    </row>
    <row r="20" spans="1:8" s="33" customFormat="1" ht="21" customHeight="1" x14ac:dyDescent="0.25">
      <c r="A20" s="196"/>
      <c r="B20" s="197"/>
      <c r="C20" s="198"/>
      <c r="D20" s="196"/>
      <c r="E20" s="16" t="s">
        <v>210</v>
      </c>
      <c r="F20" s="26" t="s">
        <v>754</v>
      </c>
      <c r="G20" s="15" t="s">
        <v>755</v>
      </c>
      <c r="H20" s="16"/>
    </row>
    <row r="21" spans="1:8" s="33" customFormat="1" ht="21" customHeight="1" x14ac:dyDescent="0.25">
      <c r="A21" s="196" t="s">
        <v>53</v>
      </c>
      <c r="B21" s="197" t="s">
        <v>660</v>
      </c>
      <c r="C21" s="198" t="s">
        <v>173</v>
      </c>
      <c r="D21" s="196" t="s">
        <v>174</v>
      </c>
      <c r="E21" s="16" t="s">
        <v>203</v>
      </c>
      <c r="F21" s="26" t="s">
        <v>756</v>
      </c>
      <c r="G21" s="15" t="s">
        <v>757</v>
      </c>
      <c r="H21" s="16"/>
    </row>
    <row r="22" spans="1:8" s="33" customFormat="1" ht="21" customHeight="1" x14ac:dyDescent="0.25">
      <c r="A22" s="196"/>
      <c r="B22" s="197"/>
      <c r="C22" s="198"/>
      <c r="D22" s="196"/>
      <c r="E22" s="16" t="s">
        <v>209</v>
      </c>
      <c r="F22" s="26" t="s">
        <v>758</v>
      </c>
      <c r="G22" s="15" t="s">
        <v>759</v>
      </c>
      <c r="H22" s="16"/>
    </row>
    <row r="23" spans="1:8" s="33" customFormat="1" ht="21" customHeight="1" x14ac:dyDescent="0.25">
      <c r="A23" s="196"/>
      <c r="B23" s="197"/>
      <c r="C23" s="198"/>
      <c r="D23" s="196"/>
      <c r="E23" s="16" t="s">
        <v>210</v>
      </c>
      <c r="F23" s="26" t="s">
        <v>760</v>
      </c>
      <c r="G23" s="15" t="s">
        <v>761</v>
      </c>
      <c r="H23" s="16"/>
    </row>
    <row r="24" spans="1:8" s="33" customFormat="1" ht="21" customHeight="1" x14ac:dyDescent="0.25">
      <c r="A24" s="15" t="s">
        <v>54</v>
      </c>
      <c r="B24" s="16" t="s">
        <v>661</v>
      </c>
      <c r="C24" s="34" t="s">
        <v>653</v>
      </c>
      <c r="D24" s="15" t="s">
        <v>654</v>
      </c>
      <c r="E24" s="5" t="s">
        <v>203</v>
      </c>
      <c r="F24" s="26" t="s">
        <v>732</v>
      </c>
      <c r="G24" s="15" t="s">
        <v>733</v>
      </c>
      <c r="H24" s="16"/>
    </row>
    <row r="25" spans="1:8" s="33" customFormat="1" ht="36.75" customHeight="1" x14ac:dyDescent="0.25">
      <c r="A25" s="15" t="s">
        <v>55</v>
      </c>
      <c r="B25" s="16" t="s">
        <v>662</v>
      </c>
      <c r="C25" s="34" t="s">
        <v>656</v>
      </c>
      <c r="D25" s="15" t="s">
        <v>657</v>
      </c>
      <c r="E25" s="5" t="s">
        <v>203</v>
      </c>
      <c r="F25" s="26" t="s">
        <v>762</v>
      </c>
      <c r="G25" s="15" t="s">
        <v>763</v>
      </c>
      <c r="H25" s="16"/>
    </row>
    <row r="26" spans="1:8" s="33" customFormat="1" ht="21" customHeight="1" x14ac:dyDescent="0.25">
      <c r="A26" s="15" t="s">
        <v>56</v>
      </c>
      <c r="B26" s="16" t="s">
        <v>663</v>
      </c>
      <c r="C26" s="34" t="s">
        <v>40</v>
      </c>
      <c r="D26" s="15" t="s">
        <v>41</v>
      </c>
      <c r="E26" s="5" t="s">
        <v>203</v>
      </c>
      <c r="F26" s="26" t="s">
        <v>764</v>
      </c>
      <c r="G26" s="15" t="s">
        <v>765</v>
      </c>
      <c r="H26" s="16"/>
    </row>
    <row r="27" spans="1:8" ht="4.5" customHeight="1" x14ac:dyDescent="0.25"/>
    <row r="28" spans="1:8" ht="19.5" customHeight="1" x14ac:dyDescent="0.25">
      <c r="E28" s="200" t="s">
        <v>767</v>
      </c>
      <c r="F28" s="200"/>
      <c r="G28" s="200"/>
      <c r="H28" s="36"/>
    </row>
    <row r="29" spans="1:8" ht="19.5" customHeight="1" x14ac:dyDescent="0.25">
      <c r="E29" s="200" t="s">
        <v>768</v>
      </c>
      <c r="F29" s="200"/>
      <c r="G29" s="200"/>
      <c r="H29" s="36"/>
    </row>
    <row r="34" spans="5:8" ht="18.75" x14ac:dyDescent="0.25">
      <c r="E34" s="132" t="s">
        <v>769</v>
      </c>
      <c r="F34" s="132"/>
      <c r="G34" s="132"/>
      <c r="H34" s="37"/>
    </row>
  </sheetData>
  <mergeCells count="32">
    <mergeCell ref="E28:G28"/>
    <mergeCell ref="E29:G29"/>
    <mergeCell ref="E34:G34"/>
    <mergeCell ref="A18:A20"/>
    <mergeCell ref="B18:B20"/>
    <mergeCell ref="C18:C20"/>
    <mergeCell ref="D18:D20"/>
    <mergeCell ref="A21:A23"/>
    <mergeCell ref="B21:B23"/>
    <mergeCell ref="C21:C23"/>
    <mergeCell ref="D21:D23"/>
    <mergeCell ref="A12:A14"/>
    <mergeCell ref="B12:B14"/>
    <mergeCell ref="C12:C14"/>
    <mergeCell ref="D12:D14"/>
    <mergeCell ref="A15:A17"/>
    <mergeCell ref="B15:B17"/>
    <mergeCell ref="C15:C17"/>
    <mergeCell ref="D15:D17"/>
    <mergeCell ref="A7:A9"/>
    <mergeCell ref="B7:B9"/>
    <mergeCell ref="C7:C9"/>
    <mergeCell ref="D7:D9"/>
    <mergeCell ref="A10:A11"/>
    <mergeCell ref="B10:B11"/>
    <mergeCell ref="C10:C11"/>
    <mergeCell ref="D10:D11"/>
    <mergeCell ref="A5:A6"/>
    <mergeCell ref="B5:B6"/>
    <mergeCell ref="C5:C6"/>
    <mergeCell ref="D5:D6"/>
    <mergeCell ref="A2:G2"/>
  </mergeCells>
  <pageMargins left="0.7" right="0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workbookViewId="0">
      <selection activeCell="C37" sqref="C37:D37"/>
    </sheetView>
  </sheetViews>
  <sheetFormatPr defaultRowHeight="15.75" x14ac:dyDescent="0.25"/>
  <cols>
    <col min="1" max="1" width="6.5703125" style="2" customWidth="1"/>
    <col min="2" max="2" width="13.42578125" style="2" customWidth="1"/>
    <col min="3" max="3" width="27" style="2" customWidth="1"/>
    <col min="4" max="4" width="15.140625" style="2" customWidth="1"/>
    <col min="5" max="5" width="11.5703125" style="2" customWidth="1"/>
    <col min="6" max="16384" width="9.140625" style="2"/>
  </cols>
  <sheetData>
    <row r="1" spans="1:7" ht="10.5" customHeight="1" x14ac:dyDescent="0.25"/>
    <row r="2" spans="1:7" ht="27.75" customHeight="1" x14ac:dyDescent="0.25">
      <c r="A2" s="132" t="s">
        <v>195</v>
      </c>
      <c r="B2" s="132"/>
      <c r="C2" s="132"/>
      <c r="D2" s="132"/>
      <c r="E2" s="132"/>
      <c r="F2" s="132"/>
      <c r="G2" s="132"/>
    </row>
    <row r="3" spans="1:7" ht="8.25" customHeight="1" x14ac:dyDescent="0.25"/>
    <row r="4" spans="1:7" x14ac:dyDescent="0.25">
      <c r="A4" s="1" t="s">
        <v>0</v>
      </c>
      <c r="B4" s="1" t="s">
        <v>1</v>
      </c>
      <c r="C4" s="1" t="s">
        <v>9</v>
      </c>
      <c r="D4" s="1" t="s">
        <v>2</v>
      </c>
      <c r="E4" s="1" t="s">
        <v>766</v>
      </c>
      <c r="F4" s="1" t="s">
        <v>8</v>
      </c>
      <c r="G4" s="1" t="s">
        <v>194</v>
      </c>
    </row>
    <row r="5" spans="1:7" ht="18" customHeight="1" x14ac:dyDescent="0.25">
      <c r="A5" s="49" t="s">
        <v>47</v>
      </c>
      <c r="B5" s="50" t="s">
        <v>43</v>
      </c>
      <c r="C5" s="51" t="s">
        <v>45</v>
      </c>
      <c r="D5" s="49" t="s">
        <v>46</v>
      </c>
      <c r="E5" s="52"/>
      <c r="F5" s="50">
        <v>30</v>
      </c>
      <c r="G5" s="50">
        <v>1</v>
      </c>
    </row>
    <row r="6" spans="1:7" ht="18" customHeight="1" x14ac:dyDescent="0.25">
      <c r="A6" s="49" t="s">
        <v>48</v>
      </c>
      <c r="B6" s="50" t="s">
        <v>44</v>
      </c>
      <c r="C6" s="51" t="s">
        <v>45</v>
      </c>
      <c r="D6" s="49" t="s">
        <v>46</v>
      </c>
      <c r="E6" s="52"/>
      <c r="F6" s="50">
        <v>25</v>
      </c>
      <c r="G6" s="50">
        <v>2</v>
      </c>
    </row>
    <row r="7" spans="1:7" ht="18" customHeight="1" x14ac:dyDescent="0.25">
      <c r="A7" s="47" t="s">
        <v>49</v>
      </c>
      <c r="B7" s="48" t="s">
        <v>847</v>
      </c>
      <c r="C7" s="17" t="s">
        <v>173</v>
      </c>
      <c r="D7" s="47" t="s">
        <v>174</v>
      </c>
      <c r="E7" s="53"/>
      <c r="F7" s="48">
        <v>48</v>
      </c>
      <c r="G7" s="48">
        <v>1</v>
      </c>
    </row>
    <row r="8" spans="1:7" ht="18" customHeight="1" x14ac:dyDescent="0.25">
      <c r="A8" s="47" t="s">
        <v>50</v>
      </c>
      <c r="B8" s="48" t="s">
        <v>848</v>
      </c>
      <c r="C8" s="17" t="s">
        <v>14</v>
      </c>
      <c r="D8" s="47" t="s">
        <v>16</v>
      </c>
      <c r="E8" s="53"/>
      <c r="F8" s="48">
        <v>30</v>
      </c>
      <c r="G8" s="48">
        <v>2</v>
      </c>
    </row>
    <row r="9" spans="1:7" ht="18" customHeight="1" x14ac:dyDescent="0.25">
      <c r="A9" s="55" t="s">
        <v>51</v>
      </c>
      <c r="B9" s="56" t="s">
        <v>11</v>
      </c>
      <c r="C9" s="57" t="s">
        <v>12</v>
      </c>
      <c r="D9" s="55" t="s">
        <v>15</v>
      </c>
      <c r="E9" s="58"/>
      <c r="F9" s="59">
        <v>50</v>
      </c>
      <c r="G9" s="56">
        <v>1</v>
      </c>
    </row>
    <row r="10" spans="1:7" ht="18" customHeight="1" x14ac:dyDescent="0.25">
      <c r="A10" s="55" t="s">
        <v>52</v>
      </c>
      <c r="B10" s="56" t="s">
        <v>13</v>
      </c>
      <c r="C10" s="57" t="s">
        <v>14</v>
      </c>
      <c r="D10" s="55" t="s">
        <v>16</v>
      </c>
      <c r="E10" s="58"/>
      <c r="F10" s="59">
        <v>45</v>
      </c>
      <c r="G10" s="56">
        <v>2</v>
      </c>
    </row>
    <row r="11" spans="1:7" ht="18" customHeight="1" x14ac:dyDescent="0.25">
      <c r="A11" s="55" t="s">
        <v>53</v>
      </c>
      <c r="B11" s="56" t="s">
        <v>193</v>
      </c>
      <c r="C11" s="57" t="s">
        <v>191</v>
      </c>
      <c r="D11" s="55" t="s">
        <v>192</v>
      </c>
      <c r="E11" s="58"/>
      <c r="F11" s="59">
        <v>47</v>
      </c>
      <c r="G11" s="56">
        <v>3</v>
      </c>
    </row>
    <row r="12" spans="1:7" ht="18" customHeight="1" x14ac:dyDescent="0.25">
      <c r="A12" s="55" t="s">
        <v>54</v>
      </c>
      <c r="B12" s="56" t="s">
        <v>17</v>
      </c>
      <c r="C12" s="57" t="s">
        <v>18</v>
      </c>
      <c r="D12" s="55" t="s">
        <v>19</v>
      </c>
      <c r="E12" s="58"/>
      <c r="F12" s="59">
        <v>22</v>
      </c>
      <c r="G12" s="56">
        <v>4</v>
      </c>
    </row>
    <row r="13" spans="1:7" ht="18" customHeight="1" x14ac:dyDescent="0.25">
      <c r="A13" s="55" t="s">
        <v>55</v>
      </c>
      <c r="B13" s="56" t="s">
        <v>20</v>
      </c>
      <c r="C13" s="57" t="s">
        <v>22</v>
      </c>
      <c r="D13" s="55" t="s">
        <v>23</v>
      </c>
      <c r="E13" s="58"/>
      <c r="F13" s="59">
        <v>44</v>
      </c>
      <c r="G13" s="56">
        <v>5</v>
      </c>
    </row>
    <row r="14" spans="1:7" ht="18" customHeight="1" x14ac:dyDescent="0.25">
      <c r="A14" s="55" t="s">
        <v>56</v>
      </c>
      <c r="B14" s="56" t="s">
        <v>24</v>
      </c>
      <c r="C14" s="57" t="s">
        <v>25</v>
      </c>
      <c r="D14" s="55" t="s">
        <v>26</v>
      </c>
      <c r="E14" s="58"/>
      <c r="F14" s="60">
        <v>27</v>
      </c>
      <c r="G14" s="56">
        <v>6</v>
      </c>
    </row>
    <row r="15" spans="1:7" ht="18" customHeight="1" x14ac:dyDescent="0.25">
      <c r="A15" s="55" t="s">
        <v>57</v>
      </c>
      <c r="B15" s="56" t="s">
        <v>27</v>
      </c>
      <c r="C15" s="57" t="s">
        <v>28</v>
      </c>
      <c r="D15" s="55" t="s">
        <v>29</v>
      </c>
      <c r="E15" s="58"/>
      <c r="F15" s="56">
        <v>44</v>
      </c>
      <c r="G15" s="56">
        <v>7</v>
      </c>
    </row>
    <row r="16" spans="1:7" ht="18" customHeight="1" x14ac:dyDescent="0.25">
      <c r="A16" s="55" t="s">
        <v>58</v>
      </c>
      <c r="B16" s="56" t="s">
        <v>30</v>
      </c>
      <c r="C16" s="57" t="s">
        <v>31</v>
      </c>
      <c r="D16" s="55" t="s">
        <v>32</v>
      </c>
      <c r="E16" s="58"/>
      <c r="F16" s="56">
        <v>47</v>
      </c>
      <c r="G16" s="56">
        <v>8</v>
      </c>
    </row>
    <row r="17" spans="1:7" ht="18" customHeight="1" x14ac:dyDescent="0.25">
      <c r="A17" s="55" t="s">
        <v>59</v>
      </c>
      <c r="B17" s="56" t="s">
        <v>33</v>
      </c>
      <c r="C17" s="57" t="s">
        <v>34</v>
      </c>
      <c r="D17" s="55" t="s">
        <v>35</v>
      </c>
      <c r="E17" s="58"/>
      <c r="F17" s="56">
        <v>38</v>
      </c>
      <c r="G17" s="56">
        <v>9</v>
      </c>
    </row>
    <row r="18" spans="1:7" ht="18" customHeight="1" x14ac:dyDescent="0.25">
      <c r="A18" s="55" t="s">
        <v>60</v>
      </c>
      <c r="B18" s="56" t="s">
        <v>36</v>
      </c>
      <c r="C18" s="57" t="s">
        <v>37</v>
      </c>
      <c r="D18" s="55" t="s">
        <v>38</v>
      </c>
      <c r="E18" s="58"/>
      <c r="F18" s="60">
        <v>35</v>
      </c>
      <c r="G18" s="56">
        <v>10</v>
      </c>
    </row>
    <row r="19" spans="1:7" ht="18" customHeight="1" x14ac:dyDescent="0.25">
      <c r="A19" s="55" t="s">
        <v>61</v>
      </c>
      <c r="B19" s="56" t="s">
        <v>39</v>
      </c>
      <c r="C19" s="57" t="s">
        <v>40</v>
      </c>
      <c r="D19" s="55" t="s">
        <v>41</v>
      </c>
      <c r="E19" s="58"/>
      <c r="F19" s="56">
        <v>28</v>
      </c>
      <c r="G19" s="56">
        <v>11</v>
      </c>
    </row>
    <row r="20" spans="1:7" ht="18" customHeight="1" x14ac:dyDescent="0.25">
      <c r="A20" s="55" t="s">
        <v>62</v>
      </c>
      <c r="B20" s="56" t="s">
        <v>42</v>
      </c>
      <c r="C20" s="57" t="s">
        <v>40</v>
      </c>
      <c r="D20" s="55" t="s">
        <v>41</v>
      </c>
      <c r="E20" s="58"/>
      <c r="F20" s="60">
        <v>30</v>
      </c>
      <c r="G20" s="56">
        <v>12</v>
      </c>
    </row>
    <row r="21" spans="1:7" ht="18" customHeight="1" x14ac:dyDescent="0.25">
      <c r="A21" s="4" t="s">
        <v>63</v>
      </c>
      <c r="B21" s="5" t="s">
        <v>108</v>
      </c>
      <c r="C21" s="3" t="s">
        <v>136</v>
      </c>
      <c r="D21" s="5" t="s">
        <v>137</v>
      </c>
      <c r="E21" s="1"/>
      <c r="F21" s="5">
        <v>18</v>
      </c>
      <c r="G21" s="5">
        <v>1</v>
      </c>
    </row>
    <row r="22" spans="1:7" ht="18" customHeight="1" x14ac:dyDescent="0.25">
      <c r="A22" s="4" t="s">
        <v>64</v>
      </c>
      <c r="B22" s="5" t="s">
        <v>109</v>
      </c>
      <c r="C22" s="3" t="s">
        <v>191</v>
      </c>
      <c r="D22" s="5" t="s">
        <v>192</v>
      </c>
      <c r="E22" s="1"/>
      <c r="F22" s="5">
        <v>57</v>
      </c>
      <c r="G22" s="5">
        <v>2</v>
      </c>
    </row>
    <row r="23" spans="1:7" ht="18" customHeight="1" x14ac:dyDescent="0.25">
      <c r="A23" s="4" t="s">
        <v>65</v>
      </c>
      <c r="B23" s="5" t="s">
        <v>639</v>
      </c>
      <c r="C23" s="3" t="s">
        <v>653</v>
      </c>
      <c r="D23" s="5" t="s">
        <v>654</v>
      </c>
      <c r="E23" s="1"/>
      <c r="F23" s="5">
        <v>34</v>
      </c>
      <c r="G23" s="5">
        <v>3</v>
      </c>
    </row>
    <row r="24" spans="1:7" ht="18" customHeight="1" x14ac:dyDescent="0.25">
      <c r="A24" s="4" t="s">
        <v>66</v>
      </c>
      <c r="B24" s="5" t="s">
        <v>110</v>
      </c>
      <c r="C24" s="3" t="s">
        <v>688</v>
      </c>
      <c r="D24" s="4" t="s">
        <v>689</v>
      </c>
      <c r="E24" s="1"/>
      <c r="F24" s="5">
        <v>47</v>
      </c>
      <c r="G24" s="5">
        <v>4</v>
      </c>
    </row>
    <row r="25" spans="1:7" ht="18" customHeight="1" x14ac:dyDescent="0.25">
      <c r="A25" s="4" t="s">
        <v>67</v>
      </c>
      <c r="B25" s="5" t="s">
        <v>111</v>
      </c>
      <c r="C25" s="3" t="s">
        <v>28</v>
      </c>
      <c r="D25" s="4" t="s">
        <v>29</v>
      </c>
      <c r="E25" s="1"/>
      <c r="F25" s="5">
        <v>31</v>
      </c>
      <c r="G25" s="5">
        <v>5</v>
      </c>
    </row>
    <row r="26" spans="1:7" ht="18" customHeight="1" x14ac:dyDescent="0.25">
      <c r="A26" s="4" t="s">
        <v>68</v>
      </c>
      <c r="B26" s="5" t="s">
        <v>112</v>
      </c>
      <c r="C26" s="3" t="s">
        <v>136</v>
      </c>
      <c r="D26" s="5" t="s">
        <v>137</v>
      </c>
      <c r="E26" s="1"/>
      <c r="F26" s="5">
        <v>15</v>
      </c>
      <c r="G26" s="5">
        <v>6</v>
      </c>
    </row>
    <row r="27" spans="1:7" ht="18" customHeight="1" x14ac:dyDescent="0.25">
      <c r="A27" s="4" t="s">
        <v>69</v>
      </c>
      <c r="B27" s="5" t="s">
        <v>113</v>
      </c>
      <c r="C27" s="3" t="s">
        <v>690</v>
      </c>
      <c r="D27" s="4" t="s">
        <v>691</v>
      </c>
      <c r="E27" s="1"/>
      <c r="F27" s="5">
        <v>29</v>
      </c>
      <c r="G27" s="5">
        <v>7</v>
      </c>
    </row>
    <row r="28" spans="1:7" ht="18" customHeight="1" x14ac:dyDescent="0.25">
      <c r="A28" s="4" t="s">
        <v>70</v>
      </c>
      <c r="B28" s="5" t="s">
        <v>114</v>
      </c>
      <c r="C28" s="3" t="s">
        <v>686</v>
      </c>
      <c r="D28" s="4" t="s">
        <v>687</v>
      </c>
      <c r="E28" s="1"/>
      <c r="F28" s="5">
        <v>59</v>
      </c>
      <c r="G28" s="5">
        <v>8</v>
      </c>
    </row>
    <row r="29" spans="1:7" ht="18" customHeight="1" x14ac:dyDescent="0.25">
      <c r="A29" s="4" t="s">
        <v>71</v>
      </c>
      <c r="B29" s="5" t="s">
        <v>115</v>
      </c>
      <c r="C29" s="3" t="s">
        <v>140</v>
      </c>
      <c r="D29" s="5" t="s">
        <v>141</v>
      </c>
      <c r="E29" s="1"/>
      <c r="F29" s="5">
        <v>52</v>
      </c>
      <c r="G29" s="5">
        <v>9</v>
      </c>
    </row>
    <row r="30" spans="1:7" ht="18" customHeight="1" x14ac:dyDescent="0.25">
      <c r="A30" s="4" t="s">
        <v>72</v>
      </c>
      <c r="B30" s="5" t="s">
        <v>116</v>
      </c>
      <c r="C30" s="3" t="s">
        <v>40</v>
      </c>
      <c r="D30" s="5" t="s">
        <v>41</v>
      </c>
      <c r="E30" s="1"/>
      <c r="F30" s="5">
        <v>33</v>
      </c>
      <c r="G30" s="5">
        <v>10</v>
      </c>
    </row>
    <row r="31" spans="1:7" ht="18" customHeight="1" x14ac:dyDescent="0.25">
      <c r="A31" s="6" t="s">
        <v>73</v>
      </c>
      <c r="B31" s="7" t="s">
        <v>117</v>
      </c>
      <c r="C31" s="8" t="s">
        <v>118</v>
      </c>
      <c r="D31" s="6" t="s">
        <v>119</v>
      </c>
      <c r="E31" s="20"/>
      <c r="F31" s="7">
        <v>26</v>
      </c>
      <c r="G31" s="7">
        <v>1</v>
      </c>
    </row>
    <row r="32" spans="1:7" ht="18" customHeight="1" x14ac:dyDescent="0.25">
      <c r="A32" s="6" t="s">
        <v>74</v>
      </c>
      <c r="B32" s="7" t="s">
        <v>120</v>
      </c>
      <c r="C32" s="8" t="s">
        <v>118</v>
      </c>
      <c r="D32" s="6" t="s">
        <v>119</v>
      </c>
      <c r="E32" s="20"/>
      <c r="F32" s="7">
        <v>30</v>
      </c>
      <c r="G32" s="7">
        <v>2</v>
      </c>
    </row>
    <row r="33" spans="1:7" ht="18" customHeight="1" x14ac:dyDescent="0.25">
      <c r="A33" s="6" t="s">
        <v>75</v>
      </c>
      <c r="B33" s="7" t="s">
        <v>121</v>
      </c>
      <c r="C33" s="8" t="s">
        <v>123</v>
      </c>
      <c r="D33" s="6" t="s">
        <v>124</v>
      </c>
      <c r="E33" s="20"/>
      <c r="F33" s="7">
        <v>52</v>
      </c>
      <c r="G33" s="7">
        <v>4</v>
      </c>
    </row>
    <row r="34" spans="1:7" ht="18" customHeight="1" x14ac:dyDescent="0.25">
      <c r="A34" s="6" t="s">
        <v>76</v>
      </c>
      <c r="B34" s="7" t="s">
        <v>148</v>
      </c>
      <c r="C34" s="8" t="s">
        <v>21</v>
      </c>
      <c r="D34" s="6" t="s">
        <v>149</v>
      </c>
      <c r="E34" s="20"/>
      <c r="F34" s="7">
        <v>15</v>
      </c>
      <c r="G34" s="7">
        <v>3</v>
      </c>
    </row>
    <row r="35" spans="1:7" ht="18" customHeight="1" x14ac:dyDescent="0.25">
      <c r="A35" s="6" t="s">
        <v>77</v>
      </c>
      <c r="B35" s="7" t="s">
        <v>125</v>
      </c>
      <c r="C35" s="8" t="s">
        <v>22</v>
      </c>
      <c r="D35" s="6" t="s">
        <v>23</v>
      </c>
      <c r="E35" s="20"/>
      <c r="F35" s="7">
        <v>27</v>
      </c>
      <c r="G35" s="7">
        <v>5</v>
      </c>
    </row>
    <row r="36" spans="1:7" ht="18" customHeight="1" x14ac:dyDescent="0.25">
      <c r="A36" s="6" t="s">
        <v>78</v>
      </c>
      <c r="B36" s="7" t="s">
        <v>126</v>
      </c>
      <c r="C36" s="8" t="s">
        <v>127</v>
      </c>
      <c r="D36" s="6" t="s">
        <v>128</v>
      </c>
      <c r="E36" s="20"/>
      <c r="F36" s="7">
        <v>24</v>
      </c>
      <c r="G36" s="7">
        <v>6</v>
      </c>
    </row>
    <row r="37" spans="1:7" ht="18" customHeight="1" x14ac:dyDescent="0.25">
      <c r="A37" s="6" t="s">
        <v>79</v>
      </c>
      <c r="B37" s="7" t="s">
        <v>129</v>
      </c>
      <c r="C37" s="8" t="s">
        <v>131</v>
      </c>
      <c r="D37" s="6" t="s">
        <v>132</v>
      </c>
      <c r="E37" s="20"/>
      <c r="F37" s="7">
        <v>30</v>
      </c>
      <c r="G37" s="7">
        <v>7</v>
      </c>
    </row>
    <row r="38" spans="1:7" ht="18" customHeight="1" x14ac:dyDescent="0.25">
      <c r="A38" s="6" t="s">
        <v>80</v>
      </c>
      <c r="B38" s="7" t="s">
        <v>133</v>
      </c>
      <c r="C38" s="8" t="s">
        <v>25</v>
      </c>
      <c r="D38" s="6" t="s">
        <v>26</v>
      </c>
      <c r="E38" s="20"/>
      <c r="F38" s="7">
        <v>26</v>
      </c>
      <c r="G38" s="7">
        <v>8</v>
      </c>
    </row>
    <row r="39" spans="1:7" ht="18" customHeight="1" x14ac:dyDescent="0.25">
      <c r="A39" s="6" t="s">
        <v>81</v>
      </c>
      <c r="B39" s="7" t="s">
        <v>134</v>
      </c>
      <c r="C39" s="8" t="s">
        <v>127</v>
      </c>
      <c r="D39" s="6" t="s">
        <v>128</v>
      </c>
      <c r="E39" s="20"/>
      <c r="F39" s="7">
        <v>14</v>
      </c>
      <c r="G39" s="7">
        <v>9</v>
      </c>
    </row>
    <row r="40" spans="1:7" ht="18" customHeight="1" x14ac:dyDescent="0.25">
      <c r="A40" s="6" t="s">
        <v>82</v>
      </c>
      <c r="B40" s="7" t="s">
        <v>135</v>
      </c>
      <c r="C40" s="8" t="s">
        <v>136</v>
      </c>
      <c r="D40" s="6" t="s">
        <v>137</v>
      </c>
      <c r="E40" s="20"/>
      <c r="F40" s="7">
        <v>32</v>
      </c>
      <c r="G40" s="7">
        <v>10</v>
      </c>
    </row>
    <row r="41" spans="1:7" ht="18" customHeight="1" x14ac:dyDescent="0.25">
      <c r="A41" s="6" t="s">
        <v>83</v>
      </c>
      <c r="B41" s="7" t="s">
        <v>138</v>
      </c>
      <c r="C41" s="8" t="s">
        <v>34</v>
      </c>
      <c r="D41" s="6" t="s">
        <v>35</v>
      </c>
      <c r="E41" s="20"/>
      <c r="F41" s="7">
        <v>42</v>
      </c>
      <c r="G41" s="7">
        <v>11</v>
      </c>
    </row>
    <row r="42" spans="1:7" ht="18" customHeight="1" x14ac:dyDescent="0.25">
      <c r="A42" s="6" t="s">
        <v>84</v>
      </c>
      <c r="B42" s="7" t="s">
        <v>139</v>
      </c>
      <c r="C42" s="8" t="s">
        <v>140</v>
      </c>
      <c r="D42" s="6" t="s">
        <v>141</v>
      </c>
      <c r="E42" s="20"/>
      <c r="F42" s="7">
        <v>29</v>
      </c>
      <c r="G42" s="7">
        <v>12</v>
      </c>
    </row>
    <row r="43" spans="1:7" ht="18" customHeight="1" x14ac:dyDescent="0.25">
      <c r="A43" s="6" t="s">
        <v>85</v>
      </c>
      <c r="B43" s="7" t="s">
        <v>142</v>
      </c>
      <c r="C43" s="8" t="s">
        <v>143</v>
      </c>
      <c r="D43" s="6" t="s">
        <v>144</v>
      </c>
      <c r="E43" s="20"/>
      <c r="F43" s="7">
        <v>27</v>
      </c>
      <c r="G43" s="7">
        <v>13</v>
      </c>
    </row>
    <row r="44" spans="1:7" ht="18" customHeight="1" x14ac:dyDescent="0.25">
      <c r="A44" s="6" t="s">
        <v>86</v>
      </c>
      <c r="B44" s="7" t="s">
        <v>145</v>
      </c>
      <c r="C44" s="8" t="s">
        <v>146</v>
      </c>
      <c r="D44" s="6" t="s">
        <v>147</v>
      </c>
      <c r="E44" s="20"/>
      <c r="F44" s="7">
        <v>37</v>
      </c>
      <c r="G44" s="7">
        <v>14</v>
      </c>
    </row>
    <row r="45" spans="1:7" ht="18" customHeight="1" x14ac:dyDescent="0.25">
      <c r="A45" s="47" t="s">
        <v>87</v>
      </c>
      <c r="B45" s="48" t="s">
        <v>150</v>
      </c>
      <c r="C45" s="17" t="s">
        <v>151</v>
      </c>
      <c r="D45" s="47" t="s">
        <v>152</v>
      </c>
      <c r="E45" s="21"/>
      <c r="F45" s="48">
        <v>10</v>
      </c>
      <c r="G45" s="48">
        <v>1</v>
      </c>
    </row>
    <row r="46" spans="1:7" ht="18" customHeight="1" x14ac:dyDescent="0.25">
      <c r="A46" s="47" t="s">
        <v>88</v>
      </c>
      <c r="B46" s="48" t="s">
        <v>153</v>
      </c>
      <c r="C46" s="17" t="s">
        <v>154</v>
      </c>
      <c r="D46" s="47" t="s">
        <v>155</v>
      </c>
      <c r="E46" s="21"/>
      <c r="F46" s="48">
        <v>40</v>
      </c>
      <c r="G46" s="48">
        <v>2</v>
      </c>
    </row>
    <row r="47" spans="1:7" ht="18" customHeight="1" x14ac:dyDescent="0.25">
      <c r="A47" s="47" t="s">
        <v>89</v>
      </c>
      <c r="B47" s="48" t="s">
        <v>156</v>
      </c>
      <c r="C47" s="17" t="s">
        <v>21</v>
      </c>
      <c r="D47" s="47" t="s">
        <v>149</v>
      </c>
      <c r="E47" s="21"/>
      <c r="F47" s="48">
        <v>37</v>
      </c>
      <c r="G47" s="48">
        <v>3</v>
      </c>
    </row>
    <row r="48" spans="1:7" ht="18" customHeight="1" x14ac:dyDescent="0.25">
      <c r="A48" s="47" t="s">
        <v>90</v>
      </c>
      <c r="B48" s="48" t="s">
        <v>157</v>
      </c>
      <c r="C48" s="17" t="s">
        <v>158</v>
      </c>
      <c r="D48" s="47" t="s">
        <v>159</v>
      </c>
      <c r="E48" s="21"/>
      <c r="F48" s="48">
        <v>29</v>
      </c>
      <c r="G48" s="48">
        <v>4</v>
      </c>
    </row>
    <row r="49" spans="1:7" ht="18" customHeight="1" x14ac:dyDescent="0.25">
      <c r="A49" s="47" t="s">
        <v>91</v>
      </c>
      <c r="B49" s="48" t="s">
        <v>160</v>
      </c>
      <c r="C49" s="17" t="s">
        <v>143</v>
      </c>
      <c r="D49" s="47" t="s">
        <v>144</v>
      </c>
      <c r="E49" s="21"/>
      <c r="F49" s="54">
        <v>18</v>
      </c>
      <c r="G49" s="48">
        <v>5</v>
      </c>
    </row>
    <row r="50" spans="1:7" ht="18" customHeight="1" x14ac:dyDescent="0.25">
      <c r="A50" s="47" t="s">
        <v>92</v>
      </c>
      <c r="B50" s="48" t="s">
        <v>161</v>
      </c>
      <c r="C50" s="17" t="s">
        <v>143</v>
      </c>
      <c r="D50" s="47" t="s">
        <v>144</v>
      </c>
      <c r="E50" s="21"/>
      <c r="F50" s="48">
        <v>20</v>
      </c>
      <c r="G50" s="48">
        <v>6</v>
      </c>
    </row>
    <row r="51" spans="1:7" ht="18" customHeight="1" x14ac:dyDescent="0.25">
      <c r="A51" s="47" t="s">
        <v>93</v>
      </c>
      <c r="B51" s="48" t="s">
        <v>162</v>
      </c>
      <c r="C51" s="17" t="s">
        <v>163</v>
      </c>
      <c r="D51" s="47" t="s">
        <v>164</v>
      </c>
      <c r="E51" s="21"/>
      <c r="F51" s="48">
        <v>36</v>
      </c>
      <c r="G51" s="48">
        <v>7</v>
      </c>
    </row>
    <row r="52" spans="1:7" ht="18" customHeight="1" x14ac:dyDescent="0.25">
      <c r="A52" s="47" t="s">
        <v>94</v>
      </c>
      <c r="B52" s="48" t="s">
        <v>165</v>
      </c>
      <c r="C52" s="17" t="s">
        <v>166</v>
      </c>
      <c r="D52" s="47" t="s">
        <v>167</v>
      </c>
      <c r="E52" s="21"/>
      <c r="F52" s="54">
        <v>52</v>
      </c>
      <c r="G52" s="48">
        <v>8</v>
      </c>
    </row>
    <row r="53" spans="1:7" ht="18" customHeight="1" x14ac:dyDescent="0.25">
      <c r="A53" s="47" t="s">
        <v>95</v>
      </c>
      <c r="B53" s="48" t="s">
        <v>168</v>
      </c>
      <c r="C53" s="17" t="s">
        <v>158</v>
      </c>
      <c r="D53" s="47" t="s">
        <v>159</v>
      </c>
      <c r="E53" s="21"/>
      <c r="F53" s="48">
        <v>19</v>
      </c>
      <c r="G53" s="48">
        <v>9</v>
      </c>
    </row>
    <row r="54" spans="1:7" ht="18" customHeight="1" x14ac:dyDescent="0.25">
      <c r="A54" s="47" t="s">
        <v>96</v>
      </c>
      <c r="B54" s="48" t="s">
        <v>169</v>
      </c>
      <c r="C54" s="17" t="s">
        <v>151</v>
      </c>
      <c r="D54" s="47" t="s">
        <v>152</v>
      </c>
      <c r="E54" s="21"/>
      <c r="F54" s="48">
        <v>14</v>
      </c>
      <c r="G54" s="48">
        <v>10</v>
      </c>
    </row>
    <row r="55" spans="1:7" ht="18" customHeight="1" x14ac:dyDescent="0.25">
      <c r="A55" s="61" t="s">
        <v>97</v>
      </c>
      <c r="B55" s="62" t="s">
        <v>170</v>
      </c>
      <c r="C55" s="63" t="s">
        <v>122</v>
      </c>
      <c r="D55" s="61" t="s">
        <v>171</v>
      </c>
      <c r="E55" s="64"/>
      <c r="F55" s="62">
        <v>51</v>
      </c>
      <c r="G55" s="62">
        <v>1</v>
      </c>
    </row>
    <row r="56" spans="1:7" ht="18" customHeight="1" x14ac:dyDescent="0.25">
      <c r="A56" s="61" t="s">
        <v>98</v>
      </c>
      <c r="B56" s="62" t="s">
        <v>172</v>
      </c>
      <c r="C56" s="63" t="s">
        <v>173</v>
      </c>
      <c r="D56" s="61" t="s">
        <v>174</v>
      </c>
      <c r="E56" s="64"/>
      <c r="F56" s="62">
        <v>66</v>
      </c>
      <c r="G56" s="62">
        <v>2</v>
      </c>
    </row>
    <row r="57" spans="1:7" ht="18" customHeight="1" x14ac:dyDescent="0.25">
      <c r="A57" s="61" t="s">
        <v>99</v>
      </c>
      <c r="B57" s="62" t="s">
        <v>175</v>
      </c>
      <c r="C57" s="63" t="s">
        <v>18</v>
      </c>
      <c r="D57" s="61" t="s">
        <v>19</v>
      </c>
      <c r="E57" s="64"/>
      <c r="F57" s="62">
        <v>33</v>
      </c>
      <c r="G57" s="62">
        <v>3</v>
      </c>
    </row>
    <row r="58" spans="1:7" ht="18" customHeight="1" x14ac:dyDescent="0.25">
      <c r="A58" s="61" t="s">
        <v>100</v>
      </c>
      <c r="B58" s="62" t="s">
        <v>176</v>
      </c>
      <c r="C58" s="63" t="s">
        <v>146</v>
      </c>
      <c r="D58" s="61" t="s">
        <v>147</v>
      </c>
      <c r="E58" s="64"/>
      <c r="F58" s="62">
        <v>32</v>
      </c>
      <c r="G58" s="62">
        <v>4</v>
      </c>
    </row>
    <row r="59" spans="1:7" ht="18" customHeight="1" x14ac:dyDescent="0.25">
      <c r="A59" s="61" t="s">
        <v>101</v>
      </c>
      <c r="B59" s="62" t="s">
        <v>177</v>
      </c>
      <c r="C59" s="63" t="s">
        <v>131</v>
      </c>
      <c r="D59" s="61" t="s">
        <v>132</v>
      </c>
      <c r="E59" s="64"/>
      <c r="F59" s="62">
        <v>36</v>
      </c>
      <c r="G59" s="62">
        <v>5</v>
      </c>
    </row>
    <row r="60" spans="1:7" ht="18" customHeight="1" x14ac:dyDescent="0.25">
      <c r="A60" s="61" t="s">
        <v>102</v>
      </c>
      <c r="B60" s="62" t="s">
        <v>178</v>
      </c>
      <c r="C60" s="63" t="s">
        <v>179</v>
      </c>
      <c r="D60" s="61" t="s">
        <v>180</v>
      </c>
      <c r="E60" s="64"/>
      <c r="F60" s="62">
        <v>35</v>
      </c>
      <c r="G60" s="62">
        <v>6</v>
      </c>
    </row>
    <row r="61" spans="1:7" ht="18" customHeight="1" x14ac:dyDescent="0.25">
      <c r="A61" s="61" t="s">
        <v>103</v>
      </c>
      <c r="B61" s="62" t="s">
        <v>181</v>
      </c>
      <c r="C61" s="63" t="s">
        <v>131</v>
      </c>
      <c r="D61" s="61" t="s">
        <v>132</v>
      </c>
      <c r="E61" s="64"/>
      <c r="F61" s="62">
        <v>17</v>
      </c>
      <c r="G61" s="62">
        <v>7</v>
      </c>
    </row>
    <row r="62" spans="1:7" ht="18" customHeight="1" x14ac:dyDescent="0.25">
      <c r="A62" s="61" t="s">
        <v>104</v>
      </c>
      <c r="B62" s="62" t="s">
        <v>182</v>
      </c>
      <c r="C62" s="63" t="s">
        <v>130</v>
      </c>
      <c r="D62" s="61" t="s">
        <v>183</v>
      </c>
      <c r="E62" s="64"/>
      <c r="F62" s="62">
        <v>38</v>
      </c>
      <c r="G62" s="62">
        <v>8</v>
      </c>
    </row>
    <row r="63" spans="1:7" ht="18" customHeight="1" x14ac:dyDescent="0.25">
      <c r="A63" s="61" t="s">
        <v>105</v>
      </c>
      <c r="B63" s="62" t="s">
        <v>184</v>
      </c>
      <c r="C63" s="63" t="s">
        <v>166</v>
      </c>
      <c r="D63" s="61" t="s">
        <v>167</v>
      </c>
      <c r="E63" s="64"/>
      <c r="F63" s="62">
        <v>62</v>
      </c>
      <c r="G63" s="62">
        <v>9</v>
      </c>
    </row>
    <row r="64" spans="1:7" ht="18" customHeight="1" x14ac:dyDescent="0.25">
      <c r="A64" s="61" t="s">
        <v>106</v>
      </c>
      <c r="B64" s="62" t="s">
        <v>185</v>
      </c>
      <c r="C64" s="63" t="s">
        <v>186</v>
      </c>
      <c r="D64" s="61" t="s">
        <v>187</v>
      </c>
      <c r="E64" s="64"/>
      <c r="F64" s="62">
        <v>51</v>
      </c>
      <c r="G64" s="62">
        <v>10</v>
      </c>
    </row>
    <row r="65" spans="1:7" ht="18" customHeight="1" x14ac:dyDescent="0.25">
      <c r="A65" s="61" t="s">
        <v>107</v>
      </c>
      <c r="B65" s="62" t="s">
        <v>188</v>
      </c>
      <c r="C65" s="63" t="s">
        <v>189</v>
      </c>
      <c r="D65" s="61" t="s">
        <v>190</v>
      </c>
      <c r="E65" s="64"/>
      <c r="F65" s="62">
        <v>30</v>
      </c>
      <c r="G65" s="62">
        <v>11</v>
      </c>
    </row>
    <row r="66" spans="1:7" ht="18" customHeight="1" x14ac:dyDescent="0.25">
      <c r="A66" s="47" t="s">
        <v>640</v>
      </c>
      <c r="B66" s="48" t="s">
        <v>650</v>
      </c>
      <c r="C66" s="17" t="s">
        <v>122</v>
      </c>
      <c r="D66" s="47" t="s">
        <v>171</v>
      </c>
      <c r="E66" s="21"/>
      <c r="F66" s="48">
        <v>8</v>
      </c>
      <c r="G66" s="48">
        <v>1</v>
      </c>
    </row>
    <row r="67" spans="1:7" ht="18" customHeight="1" x14ac:dyDescent="0.25">
      <c r="A67" s="47" t="s">
        <v>641</v>
      </c>
      <c r="B67" s="48" t="s">
        <v>651</v>
      </c>
      <c r="C67" s="17" t="s">
        <v>158</v>
      </c>
      <c r="D67" s="47" t="s">
        <v>159</v>
      </c>
      <c r="E67" s="21"/>
      <c r="F67" s="48">
        <v>47</v>
      </c>
      <c r="G67" s="48">
        <v>2</v>
      </c>
    </row>
    <row r="68" spans="1:7" ht="18" customHeight="1" x14ac:dyDescent="0.25">
      <c r="A68" s="47" t="s">
        <v>642</v>
      </c>
      <c r="B68" s="48" t="s">
        <v>652</v>
      </c>
      <c r="C68" s="17" t="s">
        <v>653</v>
      </c>
      <c r="D68" s="47" t="s">
        <v>654</v>
      </c>
      <c r="E68" s="21"/>
      <c r="F68" s="48">
        <v>25</v>
      </c>
      <c r="G68" s="48">
        <v>3</v>
      </c>
    </row>
    <row r="69" spans="1:7" ht="18" customHeight="1" x14ac:dyDescent="0.25">
      <c r="A69" s="47" t="s">
        <v>643</v>
      </c>
      <c r="B69" s="48" t="s">
        <v>655</v>
      </c>
      <c r="C69" s="17" t="s">
        <v>656</v>
      </c>
      <c r="D69" s="47" t="s">
        <v>657</v>
      </c>
      <c r="E69" s="21"/>
      <c r="F69" s="48">
        <v>20</v>
      </c>
      <c r="G69" s="48">
        <v>4</v>
      </c>
    </row>
    <row r="70" spans="1:7" ht="18" customHeight="1" x14ac:dyDescent="0.25">
      <c r="A70" s="47" t="s">
        <v>644</v>
      </c>
      <c r="B70" s="48" t="s">
        <v>658</v>
      </c>
      <c r="C70" s="17" t="s">
        <v>136</v>
      </c>
      <c r="D70" s="47" t="s">
        <v>137</v>
      </c>
      <c r="E70" s="21"/>
      <c r="F70" s="48">
        <v>21</v>
      </c>
      <c r="G70" s="48">
        <v>5</v>
      </c>
    </row>
    <row r="71" spans="1:7" ht="18" customHeight="1" x14ac:dyDescent="0.25">
      <c r="A71" s="47" t="s">
        <v>645</v>
      </c>
      <c r="B71" s="48" t="s">
        <v>659</v>
      </c>
      <c r="C71" s="17" t="s">
        <v>136</v>
      </c>
      <c r="D71" s="47" t="s">
        <v>137</v>
      </c>
      <c r="E71" s="21"/>
      <c r="F71" s="48">
        <v>16</v>
      </c>
      <c r="G71" s="48">
        <v>6</v>
      </c>
    </row>
    <row r="72" spans="1:7" ht="18" customHeight="1" x14ac:dyDescent="0.25">
      <c r="A72" s="47" t="s">
        <v>646</v>
      </c>
      <c r="B72" s="48" t="s">
        <v>660</v>
      </c>
      <c r="C72" s="17" t="s">
        <v>173</v>
      </c>
      <c r="D72" s="47" t="s">
        <v>174</v>
      </c>
      <c r="E72" s="21"/>
      <c r="F72" s="48">
        <v>33</v>
      </c>
      <c r="G72" s="48">
        <v>7</v>
      </c>
    </row>
    <row r="73" spans="1:7" ht="18" customHeight="1" x14ac:dyDescent="0.25">
      <c r="A73" s="47" t="s">
        <v>647</v>
      </c>
      <c r="B73" s="48" t="s">
        <v>661</v>
      </c>
      <c r="C73" s="17" t="s">
        <v>653</v>
      </c>
      <c r="D73" s="47" t="s">
        <v>654</v>
      </c>
      <c r="E73" s="21"/>
      <c r="F73" s="48">
        <v>9</v>
      </c>
      <c r="G73" s="48">
        <v>8</v>
      </c>
    </row>
    <row r="74" spans="1:7" ht="18" customHeight="1" x14ac:dyDescent="0.25">
      <c r="A74" s="47" t="s">
        <v>648</v>
      </c>
      <c r="B74" s="48" t="s">
        <v>662</v>
      </c>
      <c r="C74" s="17" t="s">
        <v>656</v>
      </c>
      <c r="D74" s="47" t="s">
        <v>657</v>
      </c>
      <c r="E74" s="21"/>
      <c r="F74" s="48">
        <v>12</v>
      </c>
      <c r="G74" s="48">
        <v>9</v>
      </c>
    </row>
    <row r="75" spans="1:7" ht="18" customHeight="1" x14ac:dyDescent="0.25">
      <c r="A75" s="47" t="s">
        <v>649</v>
      </c>
      <c r="B75" s="48" t="s">
        <v>663</v>
      </c>
      <c r="C75" s="17" t="s">
        <v>40</v>
      </c>
      <c r="D75" s="47" t="s">
        <v>41</v>
      </c>
      <c r="E75" s="21"/>
      <c r="F75" s="48">
        <v>15</v>
      </c>
      <c r="G75" s="48">
        <v>10</v>
      </c>
    </row>
    <row r="76" spans="1:7" ht="18" customHeight="1" x14ac:dyDescent="0.25">
      <c r="A76" s="4"/>
      <c r="B76" s="48"/>
      <c r="C76" s="17"/>
      <c r="D76" s="47"/>
      <c r="E76" s="18"/>
      <c r="F76" s="19">
        <f>SUM(F5:F75)</f>
        <v>2308</v>
      </c>
      <c r="G76" s="19"/>
    </row>
    <row r="80" spans="1:7" x14ac:dyDescent="0.25">
      <c r="D80" s="2" t="s">
        <v>841</v>
      </c>
    </row>
    <row r="81" spans="4:4" x14ac:dyDescent="0.25">
      <c r="D81" s="2" t="s">
        <v>846</v>
      </c>
    </row>
    <row r="82" spans="4:4" x14ac:dyDescent="0.25">
      <c r="D82" s="2" t="s">
        <v>842</v>
      </c>
    </row>
    <row r="83" spans="4:4" x14ac:dyDescent="0.25">
      <c r="D83" s="2" t="s">
        <v>843</v>
      </c>
    </row>
    <row r="84" spans="4:4" x14ac:dyDescent="0.25">
      <c r="D84" s="2" t="s">
        <v>844</v>
      </c>
    </row>
    <row r="87" spans="4:4" x14ac:dyDescent="0.25">
      <c r="D87" s="2" t="s">
        <v>845</v>
      </c>
    </row>
  </sheetData>
  <autoFilter ref="A4:G76"/>
  <mergeCells count="1">
    <mergeCell ref="A2:G2"/>
  </mergeCells>
  <pageMargins left="0.7" right="0" top="1" bottom="0.5" header="0.3" footer="0.05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8"/>
  <sheetViews>
    <sheetView workbookViewId="0">
      <pane ySplit="4" topLeftCell="A5" activePane="bottomLeft" state="frozen"/>
      <selection pane="bottomLeft" activeCell="A14" sqref="A14:XFD16"/>
    </sheetView>
  </sheetViews>
  <sheetFormatPr defaultRowHeight="15.75" x14ac:dyDescent="0.25"/>
  <cols>
    <col min="1" max="1" width="6.5703125" style="33" customWidth="1"/>
    <col min="2" max="2" width="13.42578125" style="33" customWidth="1"/>
    <col min="3" max="3" width="27" style="33" customWidth="1"/>
    <col min="4" max="4" width="15.140625" style="33" customWidth="1"/>
    <col min="5" max="16384" width="9.140625" style="33"/>
  </cols>
  <sheetData>
    <row r="2" spans="1:4" ht="27.75" customHeight="1" x14ac:dyDescent="0.25">
      <c r="A2" s="201" t="s">
        <v>195</v>
      </c>
      <c r="B2" s="201"/>
      <c r="C2" s="201"/>
      <c r="D2" s="201"/>
    </row>
    <row r="3" spans="1:4" ht="2.25" customHeight="1" x14ac:dyDescent="0.25"/>
    <row r="4" spans="1:4" ht="21.75" customHeight="1" x14ac:dyDescent="0.25">
      <c r="A4" s="21" t="s">
        <v>0</v>
      </c>
      <c r="B4" s="21" t="s">
        <v>1</v>
      </c>
      <c r="C4" s="21" t="s">
        <v>9</v>
      </c>
      <c r="D4" s="21" t="s">
        <v>2</v>
      </c>
    </row>
    <row r="5" spans="1:4" ht="15.75" customHeight="1" x14ac:dyDescent="0.25">
      <c r="A5" s="108" t="s">
        <v>57</v>
      </c>
      <c r="B5" s="109" t="s">
        <v>20</v>
      </c>
      <c r="C5" s="17" t="s">
        <v>22</v>
      </c>
      <c r="D5" s="108" t="s">
        <v>23</v>
      </c>
    </row>
    <row r="6" spans="1:4" x14ac:dyDescent="0.25">
      <c r="A6" s="108" t="s">
        <v>79</v>
      </c>
      <c r="B6" s="109" t="s">
        <v>125</v>
      </c>
      <c r="C6" s="17" t="s">
        <v>22</v>
      </c>
      <c r="D6" s="108" t="s">
        <v>23</v>
      </c>
    </row>
    <row r="7" spans="1:4" x14ac:dyDescent="0.25">
      <c r="A7" s="108" t="s">
        <v>641</v>
      </c>
      <c r="B7" s="109" t="s">
        <v>188</v>
      </c>
      <c r="C7" s="17" t="s">
        <v>189</v>
      </c>
      <c r="D7" s="108" t="s">
        <v>190</v>
      </c>
    </row>
    <row r="8" spans="1:4" x14ac:dyDescent="0.25">
      <c r="A8" s="108" t="s">
        <v>59</v>
      </c>
      <c r="B8" s="109" t="s">
        <v>27</v>
      </c>
      <c r="C8" s="17" t="s">
        <v>28</v>
      </c>
      <c r="D8" s="108" t="s">
        <v>29</v>
      </c>
    </row>
    <row r="9" spans="1:4" x14ac:dyDescent="0.25">
      <c r="A9" s="108" t="s">
        <v>69</v>
      </c>
      <c r="B9" s="109" t="s">
        <v>111</v>
      </c>
      <c r="C9" s="17" t="s">
        <v>690</v>
      </c>
      <c r="D9" s="108" t="s">
        <v>691</v>
      </c>
    </row>
    <row r="10" spans="1:4" x14ac:dyDescent="0.25">
      <c r="A10" s="108" t="s">
        <v>71</v>
      </c>
      <c r="B10" s="109" t="s">
        <v>113</v>
      </c>
      <c r="C10" s="17" t="s">
        <v>690</v>
      </c>
      <c r="D10" s="108" t="s">
        <v>691</v>
      </c>
    </row>
    <row r="11" spans="1:4" x14ac:dyDescent="0.25">
      <c r="A11" s="108" t="s">
        <v>93</v>
      </c>
      <c r="B11" s="109" t="s">
        <v>160</v>
      </c>
      <c r="C11" s="17" t="s">
        <v>690</v>
      </c>
      <c r="D11" s="108" t="s">
        <v>691</v>
      </c>
    </row>
    <row r="12" spans="1:4" x14ac:dyDescent="0.25">
      <c r="A12" s="108" t="s">
        <v>94</v>
      </c>
      <c r="B12" s="109" t="s">
        <v>161</v>
      </c>
      <c r="C12" s="17" t="s">
        <v>690</v>
      </c>
      <c r="D12" s="108" t="s">
        <v>691</v>
      </c>
    </row>
    <row r="13" spans="1:4" x14ac:dyDescent="0.25">
      <c r="A13" s="108" t="s">
        <v>106</v>
      </c>
      <c r="B13" s="109" t="s">
        <v>182</v>
      </c>
      <c r="C13" s="17" t="s">
        <v>130</v>
      </c>
      <c r="D13" s="108" t="s">
        <v>183</v>
      </c>
    </row>
    <row r="14" spans="1:4" x14ac:dyDescent="0.25">
      <c r="A14" s="108" t="s">
        <v>65</v>
      </c>
      <c r="B14" s="109" t="s">
        <v>108</v>
      </c>
      <c r="C14" s="17" t="s">
        <v>136</v>
      </c>
      <c r="D14" s="109" t="s">
        <v>137</v>
      </c>
    </row>
    <row r="15" spans="1:4" x14ac:dyDescent="0.25">
      <c r="A15" s="108" t="s">
        <v>70</v>
      </c>
      <c r="B15" s="109" t="s">
        <v>112</v>
      </c>
      <c r="C15" s="17" t="s">
        <v>136</v>
      </c>
      <c r="D15" s="109" t="s">
        <v>137</v>
      </c>
    </row>
    <row r="16" spans="1:4" x14ac:dyDescent="0.25">
      <c r="A16" s="108" t="s">
        <v>84</v>
      </c>
      <c r="B16" s="109" t="s">
        <v>135</v>
      </c>
      <c r="C16" s="17" t="s">
        <v>136</v>
      </c>
      <c r="D16" s="108" t="s">
        <v>137</v>
      </c>
    </row>
    <row r="17" spans="1:4" x14ac:dyDescent="0.25">
      <c r="A17" s="108" t="s">
        <v>68</v>
      </c>
      <c r="B17" s="109" t="s">
        <v>110</v>
      </c>
      <c r="C17" s="17" t="s">
        <v>688</v>
      </c>
      <c r="D17" s="108" t="s">
        <v>689</v>
      </c>
    </row>
    <row r="18" spans="1:4" x14ac:dyDescent="0.25">
      <c r="A18" s="108" t="s">
        <v>87</v>
      </c>
      <c r="B18" s="109" t="s">
        <v>142</v>
      </c>
      <c r="C18" s="17" t="s">
        <v>688</v>
      </c>
      <c r="D18" s="108" t="s">
        <v>689</v>
      </c>
    </row>
    <row r="19" spans="1:4" x14ac:dyDescent="0.25">
      <c r="A19" s="108" t="s">
        <v>103</v>
      </c>
      <c r="B19" s="109" t="s">
        <v>177</v>
      </c>
      <c r="C19" s="17" t="s">
        <v>929</v>
      </c>
      <c r="D19" s="108" t="s">
        <v>930</v>
      </c>
    </row>
    <row r="20" spans="1:4" x14ac:dyDescent="0.25">
      <c r="A20" s="108" t="s">
        <v>105</v>
      </c>
      <c r="B20" s="109" t="s">
        <v>181</v>
      </c>
      <c r="C20" s="17" t="s">
        <v>929</v>
      </c>
      <c r="D20" s="108" t="s">
        <v>930</v>
      </c>
    </row>
    <row r="21" spans="1:4" x14ac:dyDescent="0.25">
      <c r="A21" s="108" t="s">
        <v>89</v>
      </c>
      <c r="B21" s="109" t="s">
        <v>150</v>
      </c>
      <c r="C21" s="17" t="s">
        <v>151</v>
      </c>
      <c r="D21" s="108" t="s">
        <v>152</v>
      </c>
    </row>
    <row r="22" spans="1:4" x14ac:dyDescent="0.25">
      <c r="A22" s="108" t="s">
        <v>98</v>
      </c>
      <c r="B22" s="109" t="s">
        <v>169</v>
      </c>
      <c r="C22" s="17" t="s">
        <v>151</v>
      </c>
      <c r="D22" s="108" t="s">
        <v>152</v>
      </c>
    </row>
    <row r="23" spans="1:4" x14ac:dyDescent="0.25">
      <c r="A23" s="108" t="s">
        <v>72</v>
      </c>
      <c r="B23" s="109" t="s">
        <v>114</v>
      </c>
      <c r="C23" s="17" t="s">
        <v>686</v>
      </c>
      <c r="D23" s="108" t="s">
        <v>687</v>
      </c>
    </row>
    <row r="24" spans="1:4" x14ac:dyDescent="0.25">
      <c r="A24" s="108" t="s">
        <v>640</v>
      </c>
      <c r="B24" s="109" t="s">
        <v>185</v>
      </c>
      <c r="C24" s="17" t="s">
        <v>186</v>
      </c>
      <c r="D24" s="108" t="s">
        <v>187</v>
      </c>
    </row>
    <row r="25" spans="1:4" x14ac:dyDescent="0.25">
      <c r="A25" s="108" t="s">
        <v>60</v>
      </c>
      <c r="B25" s="109" t="s">
        <v>30</v>
      </c>
      <c r="C25" s="17" t="s">
        <v>31</v>
      </c>
      <c r="D25" s="108" t="s">
        <v>32</v>
      </c>
    </row>
    <row r="26" spans="1:4" x14ac:dyDescent="0.25">
      <c r="A26" s="108" t="s">
        <v>58</v>
      </c>
      <c r="B26" s="109" t="s">
        <v>24</v>
      </c>
      <c r="C26" s="17" t="s">
        <v>25</v>
      </c>
      <c r="D26" s="108" t="s">
        <v>26</v>
      </c>
    </row>
    <row r="27" spans="1:4" x14ac:dyDescent="0.25">
      <c r="A27" s="108" t="s">
        <v>82</v>
      </c>
      <c r="B27" s="109" t="s">
        <v>129</v>
      </c>
      <c r="C27" s="17" t="s">
        <v>25</v>
      </c>
      <c r="D27" s="108" t="s">
        <v>26</v>
      </c>
    </row>
    <row r="28" spans="1:4" x14ac:dyDescent="0.25">
      <c r="A28" s="108" t="s">
        <v>77</v>
      </c>
      <c r="B28" s="109" t="s">
        <v>121</v>
      </c>
      <c r="C28" s="17" t="s">
        <v>123</v>
      </c>
      <c r="D28" s="108" t="s">
        <v>124</v>
      </c>
    </row>
    <row r="29" spans="1:4" x14ac:dyDescent="0.25">
      <c r="A29" s="108" t="s">
        <v>63</v>
      </c>
      <c r="B29" s="109" t="s">
        <v>39</v>
      </c>
      <c r="C29" s="17" t="s">
        <v>40</v>
      </c>
      <c r="D29" s="108" t="s">
        <v>41</v>
      </c>
    </row>
    <row r="30" spans="1:4" x14ac:dyDescent="0.25">
      <c r="A30" s="108" t="s">
        <v>64</v>
      </c>
      <c r="B30" s="109" t="s">
        <v>42</v>
      </c>
      <c r="C30" s="17" t="s">
        <v>40</v>
      </c>
      <c r="D30" s="108" t="s">
        <v>41</v>
      </c>
    </row>
    <row r="31" spans="1:4" x14ac:dyDescent="0.25">
      <c r="A31" s="108" t="s">
        <v>74</v>
      </c>
      <c r="B31" s="109" t="s">
        <v>116</v>
      </c>
      <c r="C31" s="17" t="s">
        <v>40</v>
      </c>
      <c r="D31" s="109" t="s">
        <v>41</v>
      </c>
    </row>
    <row r="32" spans="1:4" x14ac:dyDescent="0.25">
      <c r="A32" s="108" t="s">
        <v>53</v>
      </c>
      <c r="B32" s="109" t="s">
        <v>11</v>
      </c>
      <c r="C32" s="17" t="s">
        <v>12</v>
      </c>
      <c r="D32" s="108" t="s">
        <v>15</v>
      </c>
    </row>
    <row r="33" spans="1:4" x14ac:dyDescent="0.25">
      <c r="A33" s="108" t="s">
        <v>90</v>
      </c>
      <c r="B33" s="109" t="s">
        <v>153</v>
      </c>
      <c r="C33" s="17" t="s">
        <v>154</v>
      </c>
      <c r="D33" s="108" t="s">
        <v>155</v>
      </c>
    </row>
    <row r="34" spans="1:4" x14ac:dyDescent="0.25">
      <c r="A34" s="108" t="s">
        <v>61</v>
      </c>
      <c r="B34" s="109" t="s">
        <v>33</v>
      </c>
      <c r="C34" s="17" t="s">
        <v>34</v>
      </c>
      <c r="D34" s="108" t="s">
        <v>35</v>
      </c>
    </row>
    <row r="35" spans="1:4" x14ac:dyDescent="0.25">
      <c r="A35" s="108" t="s">
        <v>85</v>
      </c>
      <c r="B35" s="109" t="s">
        <v>138</v>
      </c>
      <c r="C35" s="17" t="s">
        <v>34</v>
      </c>
      <c r="D35" s="108" t="s">
        <v>35</v>
      </c>
    </row>
    <row r="36" spans="1:4" x14ac:dyDescent="0.25">
      <c r="A36" s="108" t="s">
        <v>51</v>
      </c>
      <c r="B36" s="109" t="s">
        <v>880</v>
      </c>
      <c r="C36" s="17" t="s">
        <v>888</v>
      </c>
      <c r="D36" s="108" t="s">
        <v>889</v>
      </c>
    </row>
    <row r="37" spans="1:4" x14ac:dyDescent="0.25">
      <c r="A37" s="108" t="s">
        <v>52</v>
      </c>
      <c r="B37" s="109" t="s">
        <v>881</v>
      </c>
      <c r="C37" s="17" t="s">
        <v>888</v>
      </c>
      <c r="D37" s="108" t="s">
        <v>889</v>
      </c>
    </row>
    <row r="38" spans="1:4" x14ac:dyDescent="0.25">
      <c r="A38" s="108" t="s">
        <v>88</v>
      </c>
      <c r="B38" s="109" t="s">
        <v>145</v>
      </c>
      <c r="C38" s="17" t="s">
        <v>146</v>
      </c>
      <c r="D38" s="108" t="s">
        <v>147</v>
      </c>
    </row>
    <row r="39" spans="1:4" x14ac:dyDescent="0.25">
      <c r="A39" s="108" t="s">
        <v>102</v>
      </c>
      <c r="B39" s="109" t="s">
        <v>176</v>
      </c>
      <c r="C39" s="17" t="s">
        <v>146</v>
      </c>
      <c r="D39" s="108" t="s">
        <v>147</v>
      </c>
    </row>
    <row r="40" spans="1:4" x14ac:dyDescent="0.25">
      <c r="A40" s="108" t="s">
        <v>80</v>
      </c>
      <c r="B40" s="109" t="s">
        <v>126</v>
      </c>
      <c r="C40" s="17" t="s">
        <v>127</v>
      </c>
      <c r="D40" s="108" t="s">
        <v>128</v>
      </c>
    </row>
    <row r="41" spans="1:4" x14ac:dyDescent="0.25">
      <c r="A41" s="108" t="s">
        <v>83</v>
      </c>
      <c r="B41" s="109" t="s">
        <v>134</v>
      </c>
      <c r="C41" s="17" t="s">
        <v>127</v>
      </c>
      <c r="D41" s="108" t="s">
        <v>128</v>
      </c>
    </row>
    <row r="42" spans="1:4" x14ac:dyDescent="0.25">
      <c r="A42" s="108" t="s">
        <v>99</v>
      </c>
      <c r="B42" s="109" t="s">
        <v>170</v>
      </c>
      <c r="C42" s="17" t="s">
        <v>122</v>
      </c>
      <c r="D42" s="108" t="s">
        <v>171</v>
      </c>
    </row>
    <row r="43" spans="1:4" x14ac:dyDescent="0.25">
      <c r="A43" s="108" t="s">
        <v>92</v>
      </c>
      <c r="B43" s="109" t="s">
        <v>157</v>
      </c>
      <c r="C43" s="17" t="s">
        <v>158</v>
      </c>
      <c r="D43" s="108" t="s">
        <v>159</v>
      </c>
    </row>
    <row r="44" spans="1:4" x14ac:dyDescent="0.25">
      <c r="A44" s="108" t="s">
        <v>97</v>
      </c>
      <c r="B44" s="109" t="s">
        <v>168</v>
      </c>
      <c r="C44" s="17" t="s">
        <v>158</v>
      </c>
      <c r="D44" s="108" t="s">
        <v>159</v>
      </c>
    </row>
    <row r="45" spans="1:4" x14ac:dyDescent="0.25">
      <c r="A45" s="108" t="s">
        <v>104</v>
      </c>
      <c r="B45" s="109" t="s">
        <v>178</v>
      </c>
      <c r="C45" s="17" t="s">
        <v>179</v>
      </c>
      <c r="D45" s="108" t="s">
        <v>180</v>
      </c>
    </row>
    <row r="46" spans="1:4" x14ac:dyDescent="0.25">
      <c r="A46" s="108" t="s">
        <v>50</v>
      </c>
      <c r="B46" s="109" t="s">
        <v>848</v>
      </c>
      <c r="C46" s="17" t="s">
        <v>14</v>
      </c>
      <c r="D46" s="108" t="s">
        <v>16</v>
      </c>
    </row>
    <row r="47" spans="1:4" x14ac:dyDescent="0.25">
      <c r="A47" s="108" t="s">
        <v>54</v>
      </c>
      <c r="B47" s="109" t="s">
        <v>13</v>
      </c>
      <c r="C47" s="17" t="s">
        <v>14</v>
      </c>
      <c r="D47" s="108" t="s">
        <v>16</v>
      </c>
    </row>
    <row r="48" spans="1:4" x14ac:dyDescent="0.25">
      <c r="A48" s="108" t="s">
        <v>95</v>
      </c>
      <c r="B48" s="109" t="s">
        <v>162</v>
      </c>
      <c r="C48" s="17" t="s">
        <v>163</v>
      </c>
      <c r="D48" s="108" t="s">
        <v>164</v>
      </c>
    </row>
    <row r="49" spans="1:4" x14ac:dyDescent="0.25">
      <c r="A49" s="108" t="s">
        <v>67</v>
      </c>
      <c r="B49" s="109" t="s">
        <v>639</v>
      </c>
      <c r="C49" s="17" t="s">
        <v>653</v>
      </c>
      <c r="D49" s="109" t="s">
        <v>654</v>
      </c>
    </row>
    <row r="50" spans="1:4" x14ac:dyDescent="0.25">
      <c r="A50" s="108" t="s">
        <v>55</v>
      </c>
      <c r="B50" s="109" t="s">
        <v>193</v>
      </c>
      <c r="C50" s="17" t="s">
        <v>191</v>
      </c>
      <c r="D50" s="108" t="s">
        <v>192</v>
      </c>
    </row>
    <row r="51" spans="1:4" x14ac:dyDescent="0.25">
      <c r="A51" s="108" t="s">
        <v>66</v>
      </c>
      <c r="B51" s="109" t="s">
        <v>109</v>
      </c>
      <c r="C51" s="17" t="s">
        <v>191</v>
      </c>
      <c r="D51" s="109" t="s">
        <v>192</v>
      </c>
    </row>
    <row r="52" spans="1:4" x14ac:dyDescent="0.25">
      <c r="A52" s="108" t="s">
        <v>75</v>
      </c>
      <c r="B52" s="109" t="s">
        <v>117</v>
      </c>
      <c r="C52" s="17" t="s">
        <v>118</v>
      </c>
      <c r="D52" s="108" t="s">
        <v>119</v>
      </c>
    </row>
    <row r="53" spans="1:4" x14ac:dyDescent="0.25">
      <c r="A53" s="108" t="s">
        <v>76</v>
      </c>
      <c r="B53" s="109" t="s">
        <v>120</v>
      </c>
      <c r="C53" s="17" t="s">
        <v>118</v>
      </c>
      <c r="D53" s="108" t="s">
        <v>119</v>
      </c>
    </row>
    <row r="54" spans="1:4" x14ac:dyDescent="0.25">
      <c r="A54" s="108" t="s">
        <v>78</v>
      </c>
      <c r="B54" s="109" t="s">
        <v>148</v>
      </c>
      <c r="C54" s="17" t="s">
        <v>21</v>
      </c>
      <c r="D54" s="108" t="s">
        <v>149</v>
      </c>
    </row>
    <row r="55" spans="1:4" x14ac:dyDescent="0.25">
      <c r="A55" s="108" t="s">
        <v>91</v>
      </c>
      <c r="B55" s="109" t="s">
        <v>156</v>
      </c>
      <c r="C55" s="17" t="s">
        <v>21</v>
      </c>
      <c r="D55" s="108" t="s">
        <v>149</v>
      </c>
    </row>
    <row r="56" spans="1:4" x14ac:dyDescent="0.25">
      <c r="A56" s="108" t="s">
        <v>49</v>
      </c>
      <c r="B56" s="109" t="s">
        <v>847</v>
      </c>
      <c r="C56" s="17" t="s">
        <v>173</v>
      </c>
      <c r="D56" s="108" t="s">
        <v>174</v>
      </c>
    </row>
    <row r="57" spans="1:4" x14ac:dyDescent="0.25">
      <c r="A57" s="108" t="s">
        <v>100</v>
      </c>
      <c r="B57" s="109" t="s">
        <v>172</v>
      </c>
      <c r="C57" s="17" t="s">
        <v>173</v>
      </c>
      <c r="D57" s="108" t="s">
        <v>174</v>
      </c>
    </row>
    <row r="58" spans="1:4" x14ac:dyDescent="0.25">
      <c r="A58" s="108" t="s">
        <v>73</v>
      </c>
      <c r="B58" s="109" t="s">
        <v>115</v>
      </c>
      <c r="C58" s="17" t="s">
        <v>140</v>
      </c>
      <c r="D58" s="109" t="s">
        <v>141</v>
      </c>
    </row>
    <row r="59" spans="1:4" x14ac:dyDescent="0.25">
      <c r="A59" s="108" t="s">
        <v>86</v>
      </c>
      <c r="B59" s="109" t="s">
        <v>139</v>
      </c>
      <c r="C59" s="17" t="s">
        <v>140</v>
      </c>
      <c r="D59" s="108" t="s">
        <v>141</v>
      </c>
    </row>
    <row r="60" spans="1:4" x14ac:dyDescent="0.25">
      <c r="A60" s="108" t="s">
        <v>56</v>
      </c>
      <c r="B60" s="109" t="s">
        <v>17</v>
      </c>
      <c r="C60" s="17" t="s">
        <v>18</v>
      </c>
      <c r="D60" s="108" t="s">
        <v>19</v>
      </c>
    </row>
    <row r="61" spans="1:4" x14ac:dyDescent="0.25">
      <c r="A61" s="108" t="s">
        <v>101</v>
      </c>
      <c r="B61" s="109" t="s">
        <v>175</v>
      </c>
      <c r="C61" s="17" t="s">
        <v>18</v>
      </c>
      <c r="D61" s="108" t="s">
        <v>19</v>
      </c>
    </row>
    <row r="62" spans="1:4" x14ac:dyDescent="0.25">
      <c r="A62" s="108" t="s">
        <v>62</v>
      </c>
      <c r="B62" s="109" t="s">
        <v>36</v>
      </c>
      <c r="C62" s="111" t="s">
        <v>931</v>
      </c>
      <c r="D62" s="96" t="s">
        <v>933</v>
      </c>
    </row>
    <row r="63" spans="1:4" x14ac:dyDescent="0.25">
      <c r="A63" s="108" t="s">
        <v>96</v>
      </c>
      <c r="B63" s="109" t="s">
        <v>165</v>
      </c>
      <c r="C63" s="17" t="s">
        <v>166</v>
      </c>
      <c r="D63" s="108" t="s">
        <v>167</v>
      </c>
    </row>
    <row r="64" spans="1:4" x14ac:dyDescent="0.25">
      <c r="A64" s="108" t="s">
        <v>107</v>
      </c>
      <c r="B64" s="109" t="s">
        <v>184</v>
      </c>
      <c r="C64" s="17" t="s">
        <v>166</v>
      </c>
      <c r="D64" s="108" t="s">
        <v>167</v>
      </c>
    </row>
    <row r="65" spans="1:4" x14ac:dyDescent="0.25">
      <c r="A65" s="108" t="s">
        <v>47</v>
      </c>
      <c r="B65" s="109" t="s">
        <v>43</v>
      </c>
      <c r="C65" s="17" t="s">
        <v>45</v>
      </c>
      <c r="D65" s="108" t="s">
        <v>46</v>
      </c>
    </row>
    <row r="66" spans="1:4" x14ac:dyDescent="0.25">
      <c r="A66" s="108" t="s">
        <v>48</v>
      </c>
      <c r="B66" s="109" t="s">
        <v>44</v>
      </c>
      <c r="C66" s="17" t="s">
        <v>45</v>
      </c>
      <c r="D66" s="108" t="s">
        <v>46</v>
      </c>
    </row>
    <row r="67" spans="1:4" x14ac:dyDescent="0.25">
      <c r="A67" s="108"/>
      <c r="B67" s="109"/>
      <c r="C67" s="17"/>
      <c r="D67" s="108"/>
    </row>
    <row r="69" spans="1:4" x14ac:dyDescent="0.25">
      <c r="C69" s="112"/>
    </row>
    <row r="70" spans="1:4" x14ac:dyDescent="0.25">
      <c r="C70" s="112"/>
    </row>
    <row r="71" spans="1:4" x14ac:dyDescent="0.25">
      <c r="D71" s="33" t="s">
        <v>841</v>
      </c>
    </row>
    <row r="72" spans="1:4" x14ac:dyDescent="0.25">
      <c r="D72" s="33" t="s">
        <v>846</v>
      </c>
    </row>
    <row r="73" spans="1:4" x14ac:dyDescent="0.25">
      <c r="D73" s="33" t="s">
        <v>842</v>
      </c>
    </row>
    <row r="74" spans="1:4" x14ac:dyDescent="0.25">
      <c r="D74" s="33" t="s">
        <v>843</v>
      </c>
    </row>
    <row r="75" spans="1:4" x14ac:dyDescent="0.25">
      <c r="D75" s="33" t="s">
        <v>844</v>
      </c>
    </row>
    <row r="78" spans="1:4" x14ac:dyDescent="0.25">
      <c r="D78" s="33" t="s">
        <v>845</v>
      </c>
    </row>
  </sheetData>
  <sortState ref="A5:P67">
    <sortCondition ref="C5:C67"/>
  </sortState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20"/>
  <sheetViews>
    <sheetView workbookViewId="0">
      <selection activeCell="F12" sqref="F12"/>
    </sheetView>
  </sheetViews>
  <sheetFormatPr defaultRowHeight="15" x14ac:dyDescent="0.25"/>
  <cols>
    <col min="1" max="3" width="9.140625" style="80"/>
    <col min="4" max="4" width="11.42578125" style="80" customWidth="1"/>
    <col min="5" max="6" width="17.140625" style="80" customWidth="1"/>
    <col min="7" max="16384" width="9.140625" style="80"/>
  </cols>
  <sheetData>
    <row r="4" spans="4:6" x14ac:dyDescent="0.25">
      <c r="D4" s="79"/>
      <c r="E4" s="79"/>
      <c r="F4" s="79"/>
    </row>
    <row r="5" spans="4:6" x14ac:dyDescent="0.25">
      <c r="D5" s="79" t="s">
        <v>925</v>
      </c>
      <c r="E5" s="81">
        <v>114127192</v>
      </c>
      <c r="F5" s="81">
        <v>9358618</v>
      </c>
    </row>
    <row r="6" spans="4:6" x14ac:dyDescent="0.25">
      <c r="D6" s="79" t="s">
        <v>926</v>
      </c>
      <c r="E6" s="81">
        <v>66543943</v>
      </c>
      <c r="F6" s="81">
        <v>3003487</v>
      </c>
    </row>
    <row r="7" spans="4:6" x14ac:dyDescent="0.25">
      <c r="D7" s="79" t="s">
        <v>927</v>
      </c>
      <c r="E7" s="81">
        <v>73074513</v>
      </c>
      <c r="F7" s="81">
        <v>3829996</v>
      </c>
    </row>
    <row r="8" spans="4:6" x14ac:dyDescent="0.25">
      <c r="D8" s="79" t="s">
        <v>928</v>
      </c>
      <c r="E8" s="81">
        <v>80695683</v>
      </c>
      <c r="F8" s="81">
        <v>5448779</v>
      </c>
    </row>
    <row r="9" spans="4:6" x14ac:dyDescent="0.25">
      <c r="D9" s="79"/>
      <c r="E9" s="82">
        <f>SUM(E5:E8)</f>
        <v>334441331</v>
      </c>
      <c r="F9" s="82">
        <f>SUM(F5:F8)</f>
        <v>21640880</v>
      </c>
    </row>
    <row r="10" spans="4:6" x14ac:dyDescent="0.25">
      <c r="D10" s="79"/>
      <c r="E10" s="82">
        <f>E9-F9</f>
        <v>312800451</v>
      </c>
      <c r="F10" s="81"/>
    </row>
    <row r="11" spans="4:6" x14ac:dyDescent="0.25">
      <c r="D11" s="79"/>
      <c r="E11" s="81">
        <f>E10/12</f>
        <v>26066704.25</v>
      </c>
      <c r="F11" s="81">
        <f>50000000/12</f>
        <v>4166666.6666666665</v>
      </c>
    </row>
    <row r="12" spans="4:6" x14ac:dyDescent="0.25">
      <c r="D12" s="79"/>
      <c r="E12" s="81">
        <f>E9/12</f>
        <v>27870110.916666668</v>
      </c>
      <c r="F12" s="79"/>
    </row>
    <row r="13" spans="4:6" x14ac:dyDescent="0.25">
      <c r="D13" s="79"/>
      <c r="E13" s="79"/>
      <c r="F13" s="79"/>
    </row>
    <row r="14" spans="4:6" x14ac:dyDescent="0.25">
      <c r="D14" s="79"/>
      <c r="E14" s="79"/>
      <c r="F14" s="79"/>
    </row>
    <row r="15" spans="4:6" x14ac:dyDescent="0.25">
      <c r="D15" s="79"/>
      <c r="E15" s="79"/>
      <c r="F15" s="79"/>
    </row>
    <row r="16" spans="4:6" x14ac:dyDescent="0.25">
      <c r="D16" s="79"/>
      <c r="E16" s="79"/>
      <c r="F16" s="79"/>
    </row>
    <row r="17" spans="4:6" x14ac:dyDescent="0.25">
      <c r="D17" s="79"/>
      <c r="E17" s="79"/>
      <c r="F17" s="79"/>
    </row>
    <row r="18" spans="4:6" x14ac:dyDescent="0.25">
      <c r="D18" s="79"/>
      <c r="E18" s="79"/>
      <c r="F18" s="79"/>
    </row>
    <row r="19" spans="4:6" x14ac:dyDescent="0.25">
      <c r="D19" s="79"/>
      <c r="E19" s="79"/>
      <c r="F19" s="79"/>
    </row>
    <row r="20" spans="4:6" x14ac:dyDescent="0.25">
      <c r="D20" s="79"/>
      <c r="E20" s="79"/>
      <c r="F20" s="79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HKI-22-23</vt:lpstr>
      <vt:lpstr>HKII-22-23 (cbl)</vt:lpstr>
      <vt:lpstr>kiểm sổ</vt:lpstr>
      <vt:lpstr>thông tin sv</vt:lpstr>
      <vt:lpstr>HKI-22-23 (2)</vt:lpstr>
      <vt:lpstr>HKI-22-23 (3)</vt:lpstr>
      <vt:lpstr>danhsach CVHT</vt:lpstr>
      <vt:lpstr>Sheet1</vt:lpstr>
      <vt:lpstr>'HKI-22-23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2023-10-20T04:50:28Z</dcterms:modified>
</cp:coreProperties>
</file>